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1.1.0.7\obras2005\2  0  2  6\059_VARI_15486_xxxx_AP Grupo VIII_(PU)_\CD_AP Grupo VIII_2026\"/>
    </mc:Choice>
  </mc:AlternateContent>
  <xr:revisionPtr revIDLastSave="0" documentId="13_ncr:1_{9CCA0738-EEF9-42EB-8D5D-0DA0DA6B4146}" xr6:coauthVersionLast="47" xr6:coauthVersionMax="47" xr10:uidLastSave="{00000000-0000-0000-0000-000000000000}"/>
  <bookViews>
    <workbookView xWindow="-108" yWindow="-108" windowWidth="23256" windowHeight="12456" tabRatio="680" xr2:uid="{C437C715-5C43-44FD-AC5F-D040EAA331BD}"/>
  </bookViews>
  <sheets>
    <sheet name="Itemizado" sheetId="24" r:id="rId1"/>
    <sheet name="Hoja1" sheetId="25" state="hidden" r:id="rId2"/>
  </sheets>
  <definedNames>
    <definedName name="_xlnm.Print_Area" localSheetId="0">Itemizado!$B$1:$G$1025</definedName>
    <definedName name="_xlnm.Print_Titles" localSheetId="0">Itemizado!$7:$7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98" i="24" l="1"/>
  <c r="G1000" i="24"/>
  <c r="G1002" i="24"/>
  <c r="G1004" i="24"/>
  <c r="G996" i="24"/>
  <c r="G1005" i="24" s="1"/>
  <c r="G1012" i="24" s="1"/>
  <c r="G981" i="24"/>
  <c r="G986" i="24"/>
  <c r="G991" i="24"/>
  <c r="G976" i="24"/>
  <c r="G993" i="24" s="1"/>
  <c r="G1011" i="24" s="1"/>
  <c r="G939" i="24"/>
  <c r="G940" i="24"/>
  <c r="G942" i="24"/>
  <c r="G943" i="24"/>
  <c r="G945" i="24"/>
  <c r="G948" i="24"/>
  <c r="G950" i="24"/>
  <c r="G952" i="24"/>
  <c r="G954" i="24"/>
  <c r="G956" i="24"/>
  <c r="G957" i="24"/>
  <c r="G959" i="24"/>
  <c r="G961" i="24"/>
  <c r="G964" i="24"/>
  <c r="G967" i="24"/>
  <c r="G969" i="24"/>
  <c r="G937" i="24"/>
  <c r="G970" i="24" s="1"/>
  <c r="G1010" i="24" s="1"/>
  <c r="G931" i="24"/>
  <c r="G1009" i="24" s="1"/>
  <c r="G923" i="24"/>
  <c r="G925" i="24"/>
  <c r="G926" i="24"/>
  <c r="G927" i="24"/>
  <c r="G928" i="24"/>
  <c r="G929" i="24"/>
  <c r="G930" i="24"/>
  <c r="G921" i="24"/>
  <c r="G893" i="24"/>
  <c r="G894" i="24"/>
  <c r="G895" i="24"/>
  <c r="G896" i="24"/>
  <c r="G897" i="24"/>
  <c r="G898" i="24"/>
  <c r="G899" i="24"/>
  <c r="G900" i="24"/>
  <c r="G901" i="24"/>
  <c r="G902" i="24"/>
  <c r="G903" i="24"/>
  <c r="G904" i="24"/>
  <c r="G905" i="24"/>
  <c r="G906" i="24"/>
  <c r="G907" i="24"/>
  <c r="G908" i="24"/>
  <c r="G909" i="24"/>
  <c r="G910" i="24"/>
  <c r="G911" i="24"/>
  <c r="G912" i="24"/>
  <c r="G913" i="24"/>
  <c r="G914" i="24"/>
  <c r="G915" i="24"/>
  <c r="G916" i="24"/>
  <c r="G917" i="24"/>
  <c r="G892" i="24"/>
  <c r="G918" i="24" s="1"/>
  <c r="G1008" i="24" s="1"/>
  <c r="G889" i="24"/>
  <c r="G1007" i="24" s="1"/>
  <c r="G884" i="24"/>
  <c r="G885" i="24"/>
  <c r="G886" i="24"/>
  <c r="G888" i="24"/>
  <c r="G882" i="24"/>
  <c r="G836" i="24"/>
  <c r="G841" i="24"/>
  <c r="G846" i="24"/>
  <c r="G831" i="24"/>
  <c r="G848" i="24" s="1"/>
  <c r="G868" i="24" s="1"/>
  <c r="G715" i="24"/>
  <c r="G716" i="24"/>
  <c r="G717" i="24"/>
  <c r="G718" i="24"/>
  <c r="G721" i="24"/>
  <c r="G722" i="24"/>
  <c r="G725" i="24"/>
  <c r="G726" i="24"/>
  <c r="G727" i="24"/>
  <c r="G728" i="24"/>
  <c r="G730" i="24"/>
  <c r="G732" i="24"/>
  <c r="G733" i="24"/>
  <c r="G734" i="24"/>
  <c r="G735" i="24"/>
  <c r="G737" i="24"/>
  <c r="G738" i="24"/>
  <c r="G739" i="24"/>
  <c r="G741" i="24"/>
  <c r="G743" i="24"/>
  <c r="G744" i="24"/>
  <c r="G745" i="24"/>
  <c r="G746" i="24"/>
  <c r="G854" i="24"/>
  <c r="G856" i="24"/>
  <c r="G858" i="24"/>
  <c r="G860" i="24"/>
  <c r="G852" i="24"/>
  <c r="G775" i="24"/>
  <c r="G776" i="24"/>
  <c r="G777" i="24"/>
  <c r="G779" i="24"/>
  <c r="G780" i="24"/>
  <c r="G782" i="24"/>
  <c r="G783" i="24"/>
  <c r="G784" i="24"/>
  <c r="G786" i="24"/>
  <c r="G787" i="24"/>
  <c r="G788" i="24"/>
  <c r="G789" i="24"/>
  <c r="G791" i="24"/>
  <c r="G794" i="24"/>
  <c r="G795" i="24"/>
  <c r="G797" i="24"/>
  <c r="G799" i="24"/>
  <c r="G801" i="24"/>
  <c r="G803" i="24"/>
  <c r="G804" i="24"/>
  <c r="G806" i="24"/>
  <c r="G808" i="24"/>
  <c r="G809" i="24"/>
  <c r="G810" i="24"/>
  <c r="G812" i="24"/>
  <c r="G815" i="24"/>
  <c r="G816" i="24"/>
  <c r="G817" i="24"/>
  <c r="G820" i="24"/>
  <c r="G821" i="24"/>
  <c r="G823" i="24"/>
  <c r="G774" i="24"/>
  <c r="G751" i="24"/>
  <c r="G753" i="24"/>
  <c r="G755" i="24"/>
  <c r="G756" i="24"/>
  <c r="G757" i="24"/>
  <c r="G758" i="24"/>
  <c r="G759" i="24"/>
  <c r="G760" i="24"/>
  <c r="G761" i="24"/>
  <c r="G762" i="24"/>
  <c r="G763" i="24"/>
  <c r="G764" i="24"/>
  <c r="G765" i="24"/>
  <c r="G766" i="24"/>
  <c r="G750" i="24"/>
  <c r="G714" i="24"/>
  <c r="G706" i="24"/>
  <c r="G707" i="24"/>
  <c r="G708" i="24"/>
  <c r="G710" i="24"/>
  <c r="G704" i="24"/>
  <c r="G678" i="24"/>
  <c r="G680" i="24"/>
  <c r="G682" i="24"/>
  <c r="G684" i="24"/>
  <c r="G676" i="24"/>
  <c r="G661" i="24"/>
  <c r="G666" i="24"/>
  <c r="G671" i="24"/>
  <c r="G656" i="24"/>
  <c r="G622" i="24"/>
  <c r="G624" i="24"/>
  <c r="G626" i="24"/>
  <c r="G627" i="24"/>
  <c r="G629" i="24"/>
  <c r="G632" i="24"/>
  <c r="G634" i="24"/>
  <c r="G635" i="24"/>
  <c r="G637" i="24"/>
  <c r="G639" i="24"/>
  <c r="G640" i="24"/>
  <c r="G643" i="24"/>
  <c r="G644" i="24"/>
  <c r="G647" i="24"/>
  <c r="G649" i="24"/>
  <c r="G621" i="24"/>
  <c r="G603" i="24"/>
  <c r="G605" i="24"/>
  <c r="G606" i="24"/>
  <c r="G607" i="24"/>
  <c r="G608" i="24"/>
  <c r="G609" i="24"/>
  <c r="G610" i="24"/>
  <c r="G611" i="24"/>
  <c r="G612" i="24"/>
  <c r="G613" i="24"/>
  <c r="G614" i="24"/>
  <c r="G601" i="24"/>
  <c r="G575" i="24"/>
  <c r="G576" i="24"/>
  <c r="G577" i="24"/>
  <c r="G578" i="24"/>
  <c r="G581" i="24"/>
  <c r="G584" i="24"/>
  <c r="G585" i="24"/>
  <c r="G587" i="24"/>
  <c r="G588" i="24"/>
  <c r="G590" i="24"/>
  <c r="G591" i="24"/>
  <c r="G593" i="24"/>
  <c r="G595" i="24"/>
  <c r="G596" i="24"/>
  <c r="G597" i="24"/>
  <c r="G574" i="24"/>
  <c r="G566" i="24"/>
  <c r="G567" i="24"/>
  <c r="G568" i="24"/>
  <c r="G570" i="24"/>
  <c r="G564" i="24"/>
  <c r="G536" i="24"/>
  <c r="G538" i="24"/>
  <c r="G540" i="24"/>
  <c r="G542" i="24"/>
  <c r="G534" i="24"/>
  <c r="G519" i="24"/>
  <c r="G524" i="24"/>
  <c r="G529" i="24"/>
  <c r="G514" i="24"/>
  <c r="G464" i="24"/>
  <c r="G465" i="24"/>
  <c r="G467" i="24"/>
  <c r="G468" i="24"/>
  <c r="G469" i="24"/>
  <c r="G470" i="24"/>
  <c r="G472" i="24"/>
  <c r="G473" i="24"/>
  <c r="G474" i="24"/>
  <c r="G476" i="24"/>
  <c r="G477" i="24"/>
  <c r="G479" i="24"/>
  <c r="G480" i="24"/>
  <c r="G483" i="24"/>
  <c r="G484" i="24"/>
  <c r="G485" i="24"/>
  <c r="G487" i="24"/>
  <c r="G488" i="24"/>
  <c r="G489" i="24"/>
  <c r="G491" i="24"/>
  <c r="G492" i="24"/>
  <c r="G494" i="24"/>
  <c r="G495" i="24"/>
  <c r="G497" i="24"/>
  <c r="G498" i="24"/>
  <c r="G500" i="24"/>
  <c r="G503" i="24"/>
  <c r="G504" i="24"/>
  <c r="G505" i="24"/>
  <c r="G507" i="24"/>
  <c r="G463" i="24"/>
  <c r="G441" i="24"/>
  <c r="G443" i="24"/>
  <c r="G445" i="24"/>
  <c r="G446" i="24"/>
  <c r="G447" i="24"/>
  <c r="G448" i="24"/>
  <c r="G449" i="24"/>
  <c r="G450" i="24"/>
  <c r="G451" i="24"/>
  <c r="G452" i="24"/>
  <c r="G453" i="24"/>
  <c r="G454" i="24"/>
  <c r="G455" i="24"/>
  <c r="G456" i="24"/>
  <c r="G440" i="24"/>
  <c r="G418" i="24"/>
  <c r="G410" i="24"/>
  <c r="G411" i="24"/>
  <c r="G412" i="24"/>
  <c r="G415" i="24"/>
  <c r="G419" i="24"/>
  <c r="G420" i="24"/>
  <c r="G422" i="24"/>
  <c r="G423" i="24"/>
  <c r="G425" i="24"/>
  <c r="G426" i="24"/>
  <c r="G427" i="24"/>
  <c r="G428" i="24"/>
  <c r="G430" i="24"/>
  <c r="G432" i="24"/>
  <c r="G433" i="24"/>
  <c r="G434" i="24"/>
  <c r="G435" i="24"/>
  <c r="G436" i="24"/>
  <c r="G409" i="24"/>
  <c r="G401" i="24"/>
  <c r="G402" i="24"/>
  <c r="G403" i="24"/>
  <c r="G405" i="24"/>
  <c r="G399" i="24"/>
  <c r="G372" i="24"/>
  <c r="G374" i="24"/>
  <c r="G376" i="24"/>
  <c r="G378" i="24"/>
  <c r="G370" i="24"/>
  <c r="G355" i="24"/>
  <c r="G360" i="24"/>
  <c r="G365" i="24"/>
  <c r="G350" i="24"/>
  <c r="G322" i="24"/>
  <c r="G324" i="24"/>
  <c r="G326" i="24"/>
  <c r="G329" i="24"/>
  <c r="G331" i="24"/>
  <c r="G333" i="24"/>
  <c r="G335" i="24"/>
  <c r="G336" i="24"/>
  <c r="G338" i="24"/>
  <c r="G341" i="24"/>
  <c r="G343" i="24"/>
  <c r="G320" i="24"/>
  <c r="G304" i="24"/>
  <c r="G306" i="24"/>
  <c r="G308" i="24"/>
  <c r="G309" i="24"/>
  <c r="G310" i="24"/>
  <c r="G311" i="24"/>
  <c r="G312" i="24"/>
  <c r="G313" i="24"/>
  <c r="G303" i="24"/>
  <c r="G283" i="24"/>
  <c r="G284" i="24"/>
  <c r="G285" i="24"/>
  <c r="G288" i="24"/>
  <c r="G291" i="24"/>
  <c r="G293" i="24"/>
  <c r="G295" i="24"/>
  <c r="G297" i="24"/>
  <c r="G299" i="24"/>
  <c r="G282" i="24"/>
  <c r="G274" i="24"/>
  <c r="G275" i="24"/>
  <c r="G276" i="24"/>
  <c r="G278" i="24"/>
  <c r="G272" i="24"/>
  <c r="B254" i="24"/>
  <c r="G245" i="24"/>
  <c r="G247" i="24"/>
  <c r="G249" i="24"/>
  <c r="G251" i="24"/>
  <c r="G243" i="24"/>
  <c r="G228" i="24"/>
  <c r="G233" i="24"/>
  <c r="G238" i="24"/>
  <c r="G223" i="24"/>
  <c r="G196" i="24"/>
  <c r="G198" i="24"/>
  <c r="G199" i="24"/>
  <c r="G202" i="24"/>
  <c r="G204" i="24"/>
  <c r="G206" i="24"/>
  <c r="G208" i="24"/>
  <c r="G209" i="24"/>
  <c r="G211" i="24"/>
  <c r="G214" i="24"/>
  <c r="G216" i="24"/>
  <c r="G194" i="24"/>
  <c r="G180" i="24"/>
  <c r="G182" i="24"/>
  <c r="G183" i="24"/>
  <c r="G184" i="24"/>
  <c r="G185" i="24"/>
  <c r="G186" i="24"/>
  <c r="G187" i="24"/>
  <c r="G178" i="24"/>
  <c r="G158" i="24"/>
  <c r="G159" i="24"/>
  <c r="G160" i="24"/>
  <c r="G163" i="24"/>
  <c r="G166" i="24"/>
  <c r="G168" i="24"/>
  <c r="G170" i="24"/>
  <c r="G172" i="24"/>
  <c r="G174" i="24"/>
  <c r="G157" i="24"/>
  <c r="G149" i="24"/>
  <c r="G150" i="24"/>
  <c r="G151" i="24"/>
  <c r="G153" i="24"/>
  <c r="G147" i="24"/>
  <c r="B129" i="24"/>
  <c r="G120" i="24"/>
  <c r="G122" i="24"/>
  <c r="G124" i="24"/>
  <c r="G126" i="24"/>
  <c r="G118" i="24"/>
  <c r="G103" i="24"/>
  <c r="G108" i="24"/>
  <c r="G113" i="24"/>
  <c r="G98" i="24"/>
  <c r="G89" i="24"/>
  <c r="G79" i="24"/>
  <c r="G74" i="24"/>
  <c r="G66" i="24"/>
  <c r="G68" i="24"/>
  <c r="G69" i="24"/>
  <c r="G72" i="24"/>
  <c r="G76" i="24"/>
  <c r="G78" i="24"/>
  <c r="G81" i="24"/>
  <c r="G83" i="24"/>
  <c r="G86" i="24"/>
  <c r="G91" i="24"/>
  <c r="G64" i="24"/>
  <c r="G46" i="24"/>
  <c r="G48" i="24"/>
  <c r="G50" i="24"/>
  <c r="G51" i="24"/>
  <c r="G52" i="24"/>
  <c r="G53" i="24"/>
  <c r="G54" i="24"/>
  <c r="G55" i="24"/>
  <c r="G56" i="24"/>
  <c r="G57" i="24"/>
  <c r="G45" i="24"/>
  <c r="G21" i="24"/>
  <c r="G22" i="24"/>
  <c r="G23" i="24"/>
  <c r="G24" i="24"/>
  <c r="G27" i="24"/>
  <c r="G30" i="24"/>
  <c r="G32" i="24"/>
  <c r="G34" i="24"/>
  <c r="G36" i="24"/>
  <c r="G38" i="24"/>
  <c r="G40" i="24"/>
  <c r="G41" i="24"/>
  <c r="G20" i="24"/>
  <c r="G12" i="24"/>
  <c r="G13" i="24"/>
  <c r="G14" i="24"/>
  <c r="G16" i="24"/>
  <c r="G10" i="24"/>
  <c r="G17" i="24" s="1"/>
  <c r="G1013" i="24" l="1"/>
  <c r="G1022" i="24" s="1"/>
  <c r="G92" i="24"/>
  <c r="G115" i="24"/>
  <c r="G134" i="24" s="1"/>
  <c r="G571" i="24"/>
  <c r="G687" i="24" s="1"/>
  <c r="G673" i="24"/>
  <c r="G691" i="24" s="1"/>
  <c r="G861" i="24"/>
  <c r="G869" i="24" s="1"/>
  <c r="G711" i="24"/>
  <c r="G864" i="24" s="1"/>
  <c r="G685" i="24"/>
  <c r="G692" i="24" s="1"/>
  <c r="G767" i="24"/>
  <c r="G866" i="24" s="1"/>
  <c r="G279" i="24"/>
  <c r="G824" i="24"/>
  <c r="G867" i="24" s="1"/>
  <c r="G367" i="24"/>
  <c r="G457" i="24"/>
  <c r="G549" i="24" s="1"/>
  <c r="G543" i="24"/>
  <c r="G552" i="24" s="1"/>
  <c r="G406" i="24"/>
  <c r="G547" i="24" s="1"/>
  <c r="G531" i="24"/>
  <c r="G551" i="24" s="1"/>
  <c r="G379" i="24"/>
  <c r="G437" i="24"/>
  <c r="G548" i="24" s="1"/>
  <c r="G508" i="24"/>
  <c r="G550" i="24" s="1"/>
  <c r="G314" i="24"/>
  <c r="G130" i="24"/>
  <c r="G300" i="24"/>
  <c r="G252" i="24"/>
  <c r="G260" i="24" s="1"/>
  <c r="G127" i="24"/>
  <c r="G135" i="24" s="1"/>
  <c r="G188" i="24"/>
  <c r="G257" i="24" s="1"/>
  <c r="G217" i="24"/>
  <c r="G258" i="24" s="1"/>
  <c r="G175" i="24"/>
  <c r="G256" i="24" s="1"/>
  <c r="G240" i="24"/>
  <c r="G259" i="24" s="1"/>
  <c r="G154" i="24"/>
  <c r="G255" i="24" s="1"/>
  <c r="G42" i="24"/>
  <c r="G131" i="24" s="1"/>
  <c r="G747" i="24"/>
  <c r="G865" i="24" s="1"/>
  <c r="G344" i="24"/>
  <c r="G650" i="24"/>
  <c r="G690" i="24" s="1"/>
  <c r="G598" i="24"/>
  <c r="G688" i="24" s="1"/>
  <c r="G615" i="24"/>
  <c r="G689" i="24" s="1"/>
  <c r="G870" i="24" l="1"/>
  <c r="G1021" i="24" s="1"/>
  <c r="G553" i="24"/>
  <c r="G1019" i="24" s="1"/>
  <c r="G693" i="24"/>
  <c r="G1020" i="24" s="1"/>
  <c r="G387" i="24" l="1"/>
  <c r="G386" i="24"/>
  <c r="G382" i="24"/>
  <c r="G385" i="24"/>
  <c r="G383" i="24"/>
  <c r="G384" i="24"/>
  <c r="G388" i="24" l="1"/>
  <c r="G1018" i="24" s="1"/>
  <c r="G133" i="24"/>
  <c r="G58" i="24"/>
  <c r="G132" i="24" s="1"/>
  <c r="G261" i="24" l="1"/>
  <c r="G1017" i="24" s="1"/>
  <c r="G136" i="24"/>
  <c r="G1016" i="24" s="1"/>
  <c r="G1023" i="24" l="1"/>
  <c r="G1024" i="24" s="1"/>
  <c r="G1025" i="24" s="1"/>
</calcChain>
</file>

<file path=xl/sharedStrings.xml><?xml version="1.0" encoding="utf-8"?>
<sst xmlns="http://schemas.openxmlformats.org/spreadsheetml/2006/main" count="2573" uniqueCount="405">
  <si>
    <t>P R E S U P U E S T O</t>
  </si>
  <si>
    <t>ITEM</t>
  </si>
  <si>
    <t>TOTAL</t>
  </si>
  <si>
    <t xml:space="preserve"> </t>
  </si>
  <si>
    <t>SUBTOTAL</t>
  </si>
  <si>
    <t>Nº</t>
  </si>
  <si>
    <t>DESIGNACION</t>
  </si>
  <si>
    <t>UNIDAD</t>
  </si>
  <si>
    <t>CANTIDAD</t>
  </si>
  <si>
    <t>PRECIO UNITARIO</t>
  </si>
  <si>
    <t>MOVIMIENTO DE TIERRA</t>
  </si>
  <si>
    <t>1.1</t>
  </si>
  <si>
    <t>I.V.A.</t>
  </si>
  <si>
    <t>ml</t>
  </si>
  <si>
    <t>N°</t>
  </si>
  <si>
    <t>Excavaciones en zanjas</t>
  </si>
  <si>
    <t>m3</t>
  </si>
  <si>
    <t>Kg.</t>
  </si>
  <si>
    <t>m</t>
  </si>
  <si>
    <t>Confección cama de apoyo</t>
  </si>
  <si>
    <t>2.1.</t>
  </si>
  <si>
    <t>2.2.</t>
  </si>
  <si>
    <t>Retiro y Transporte de Excedentes</t>
  </si>
  <si>
    <t>Retiro y Transporte de Excedente</t>
  </si>
  <si>
    <t>Relleno de excavaciones en zanjas con material seleccionado</t>
  </si>
  <si>
    <t>2.3.</t>
  </si>
  <si>
    <t>Relleno de excavaciones en zanjas con material de excavación</t>
  </si>
  <si>
    <t>4.</t>
  </si>
  <si>
    <t>5.</t>
  </si>
  <si>
    <t>Confección de junturas.</t>
  </si>
  <si>
    <t>6.1.</t>
  </si>
  <si>
    <t xml:space="preserve">Confección junturas termofusionadas en HDPE </t>
  </si>
  <si>
    <t>Desinfección y Lavado de Redes.</t>
  </si>
  <si>
    <t>Desinfección y Lavado de redes</t>
  </si>
  <si>
    <t>7.1.</t>
  </si>
  <si>
    <t>Conexiones a la red existente.</t>
  </si>
  <si>
    <t>8.1.</t>
  </si>
  <si>
    <t>Adaptador Brida Stub-End incluido flange.</t>
  </si>
  <si>
    <t>Suministro de piezas de especiales de fierro fundido sin mecanismo.</t>
  </si>
  <si>
    <t>Suministro de piezas de especiales de fierro fundido con mecanismo.</t>
  </si>
  <si>
    <t>Plano de Construcción y carpeta documentos</t>
  </si>
  <si>
    <t>Permisos y/o derechos municipales</t>
  </si>
  <si>
    <t>Gl</t>
  </si>
  <si>
    <t>TRANSPORTE, COLOCACIÓN Y PRUEBA DE CAÑERÍAS Y PIEZAS ESPECIALES.</t>
  </si>
  <si>
    <t>II.</t>
  </si>
  <si>
    <t>I.</t>
  </si>
  <si>
    <t>1.</t>
  </si>
  <si>
    <t>2.</t>
  </si>
  <si>
    <t>III.</t>
  </si>
  <si>
    <t>OBRAS DE HORMIGÓN</t>
  </si>
  <si>
    <t>IV.</t>
  </si>
  <si>
    <t>V.</t>
  </si>
  <si>
    <t>VI.</t>
  </si>
  <si>
    <t>OTRAS OBRAS.</t>
  </si>
  <si>
    <t>REGIÓN:</t>
  </si>
  <si>
    <t>PROVINCIA:</t>
  </si>
  <si>
    <t>PROYECTO Nº:</t>
  </si>
  <si>
    <t>DE LA ARAUCANÍA</t>
  </si>
  <si>
    <t>3.1.</t>
  </si>
  <si>
    <t>11.1.</t>
  </si>
  <si>
    <t>14.1.</t>
  </si>
  <si>
    <t>9.1.</t>
  </si>
  <si>
    <t>15.1.</t>
  </si>
  <si>
    <t>D = 100 mm</t>
  </si>
  <si>
    <t>10.1.</t>
  </si>
  <si>
    <t>RENOVACIÓN PARCIAL Y/O RECONEXIÓN DE ARRANQUES.</t>
  </si>
  <si>
    <t>4.1.</t>
  </si>
  <si>
    <t>Transporte piezas especiales de Fierro Fundido Sin Mecanismo.</t>
  </si>
  <si>
    <t>Transporte piezas especiales de Fierro Fundido Con Mecanismo.</t>
  </si>
  <si>
    <t>Transporte piezas especiales de Polietileno expandido de alta densidad (PEAD).</t>
  </si>
  <si>
    <t>Excavaciones en zanja terreno tipo III</t>
  </si>
  <si>
    <t>10.</t>
  </si>
  <si>
    <t>Junta Auto-Desbloqueante Desmontable</t>
  </si>
  <si>
    <t>5.1.</t>
  </si>
  <si>
    <t>12.1.</t>
  </si>
  <si>
    <t>Colocación y prueba de cañerias hidraulicas</t>
  </si>
  <si>
    <t>13.1.</t>
  </si>
  <si>
    <t>13.2.</t>
  </si>
  <si>
    <t>14.</t>
  </si>
  <si>
    <t>15.</t>
  </si>
  <si>
    <t>11.</t>
  </si>
  <si>
    <t>17.1.</t>
  </si>
  <si>
    <t>Relleno de zanjas</t>
  </si>
  <si>
    <t>4.2.</t>
  </si>
  <si>
    <t>Transporte cañerias de Polietileno expandido de alta densidad (PEAD).</t>
  </si>
  <si>
    <t>4.3.</t>
  </si>
  <si>
    <t>4.4.</t>
  </si>
  <si>
    <t>5.1.1.</t>
  </si>
  <si>
    <t>D = 110mm</t>
  </si>
  <si>
    <t>6.2.</t>
  </si>
  <si>
    <t>6.2.1.</t>
  </si>
  <si>
    <t>6.3.</t>
  </si>
  <si>
    <t>Confección de junturas Brida F. Fdo.</t>
  </si>
  <si>
    <t>6.3.1.</t>
  </si>
  <si>
    <t xml:space="preserve">N° </t>
  </si>
  <si>
    <t>8.2.</t>
  </si>
  <si>
    <t>Machones de Anclaje</t>
  </si>
  <si>
    <t xml:space="preserve">Rotura y Reposición de Pavimentos. </t>
  </si>
  <si>
    <t>Rotura de Calzada hormigon</t>
  </si>
  <si>
    <t>Reposición de Calzada hormigon</t>
  </si>
  <si>
    <t>Rotura de Vereda hormigon</t>
  </si>
  <si>
    <t>Reposición de Vereda hormigon</t>
  </si>
  <si>
    <t>Rotura de Solera</t>
  </si>
  <si>
    <t>Reposición de Solera</t>
  </si>
  <si>
    <t xml:space="preserve">Suministro de cañerías hidráulicas HDPE PE100 PN10. </t>
  </si>
  <si>
    <t>Suministro de piezas especiales HDPE</t>
  </si>
  <si>
    <t>D = 110x100 mm</t>
  </si>
  <si>
    <t xml:space="preserve">Tee inyectada HDPE </t>
  </si>
  <si>
    <t>13.1.1.</t>
  </si>
  <si>
    <t>13.2.1.</t>
  </si>
  <si>
    <t>13.3.</t>
  </si>
  <si>
    <t xml:space="preserve">Renovación arranques cortos </t>
  </si>
  <si>
    <t>Renovación arranques largos con cruce calzada.</t>
  </si>
  <si>
    <t xml:space="preserve">Reconexión arranques cortos </t>
  </si>
  <si>
    <t>Reconexión arranques largos con cruce calzada.</t>
  </si>
  <si>
    <t xml:space="preserve">Atraviesos con máquina tunelera </t>
  </si>
  <si>
    <t xml:space="preserve">Atraviesos con máquina tunelera (Topo) </t>
  </si>
  <si>
    <t>ARRANQUES</t>
  </si>
  <si>
    <t xml:space="preserve">Curva inyectada HDPE </t>
  </si>
  <si>
    <t>14.2.</t>
  </si>
  <si>
    <t>20.1.</t>
  </si>
  <si>
    <t>11.2.</t>
  </si>
  <si>
    <t>Losas válvulas</t>
  </si>
  <si>
    <t>Cámaras y losas para válvulas y grifos</t>
  </si>
  <si>
    <t>9.</t>
  </si>
  <si>
    <t>11.3.</t>
  </si>
  <si>
    <t>11.4.</t>
  </si>
  <si>
    <t>11.5.</t>
  </si>
  <si>
    <t>11.6.</t>
  </si>
  <si>
    <t>13.3.1.</t>
  </si>
  <si>
    <t>14.2.1.</t>
  </si>
  <si>
    <t>19.1.</t>
  </si>
  <si>
    <t>Transporte de cañerías de HDPE y piezas especiales de fierro fundido y PVC.</t>
  </si>
  <si>
    <t>4.5.</t>
  </si>
  <si>
    <t>Transporte piezas especiales de PVC</t>
  </si>
  <si>
    <t>17.1.1.</t>
  </si>
  <si>
    <t>21.1.</t>
  </si>
  <si>
    <t>12.1.1</t>
  </si>
  <si>
    <t>15.1.1.</t>
  </si>
  <si>
    <t>14.1.1.</t>
  </si>
  <si>
    <t>Colocación y prueba de cañería hidráulicas HDPE PE100 PN10 con uniones termofusionadas.</t>
  </si>
  <si>
    <t>Confección de junturas PVC</t>
  </si>
  <si>
    <t>13.4.</t>
  </si>
  <si>
    <t>13.4.1.</t>
  </si>
  <si>
    <t>16.1.</t>
  </si>
  <si>
    <t>16.1.1.</t>
  </si>
  <si>
    <t>Suministro de piezas de especiales de PVC</t>
  </si>
  <si>
    <t>D = 110 mm.</t>
  </si>
  <si>
    <t>Rotura de Acceso Vehicular</t>
  </si>
  <si>
    <t>Reposición de Acceso Vehicular</t>
  </si>
  <si>
    <t>11.7.</t>
  </si>
  <si>
    <t>Rotura de Acceso Peatonal</t>
  </si>
  <si>
    <t>11.8.</t>
  </si>
  <si>
    <t>11.9.</t>
  </si>
  <si>
    <t>11.10.</t>
  </si>
  <si>
    <t>11.11.</t>
  </si>
  <si>
    <t>Rotura de Area Verde</t>
  </si>
  <si>
    <t>Reposición de Area Verde</t>
  </si>
  <si>
    <t>D = 110 mm</t>
  </si>
  <si>
    <t>17.1.2.</t>
  </si>
  <si>
    <t>17.1.3.</t>
  </si>
  <si>
    <t>17.1.4.</t>
  </si>
  <si>
    <t>17.2.</t>
  </si>
  <si>
    <t>17.2.1.</t>
  </si>
  <si>
    <t>17.2.2.</t>
  </si>
  <si>
    <t>17.2.3.</t>
  </si>
  <si>
    <t>17.2.4.</t>
  </si>
  <si>
    <t>17.3.</t>
  </si>
  <si>
    <t>17.3.1.</t>
  </si>
  <si>
    <t>17.3.2.</t>
  </si>
  <si>
    <t>17.3.3.</t>
  </si>
  <si>
    <t>17.3.4.</t>
  </si>
  <si>
    <t>17.4.</t>
  </si>
  <si>
    <t>17.4.1.</t>
  </si>
  <si>
    <t>17.4.2.</t>
  </si>
  <si>
    <t>17.4.3.</t>
  </si>
  <si>
    <t>17.4.4.</t>
  </si>
  <si>
    <t>18.</t>
  </si>
  <si>
    <t>19.</t>
  </si>
  <si>
    <t>20.</t>
  </si>
  <si>
    <t>21.</t>
  </si>
  <si>
    <t>AGUA POTABLE DE ANGOL. REEMPLAZO DE RED VARIAS CALLES CUARTEL N°41</t>
  </si>
  <si>
    <t>6.2.2.</t>
  </si>
  <si>
    <t>D = 90x75 mm</t>
  </si>
  <si>
    <t>D = 110x110 mm</t>
  </si>
  <si>
    <t>D = 110 x 45º</t>
  </si>
  <si>
    <t>D = 90 mm</t>
  </si>
  <si>
    <t>13.5.</t>
  </si>
  <si>
    <t>13.5.1.</t>
  </si>
  <si>
    <t>m2</t>
  </si>
  <si>
    <t>SUMINISTRO DE MATERIALES.</t>
  </si>
  <si>
    <t xml:space="preserve">D = 110 mm (Suministro Aguas Araucanía  S.A.) </t>
  </si>
  <si>
    <t>D = 100 mm (Suministro Aguas Araucanía  S.A.)</t>
  </si>
  <si>
    <t>D = 13 mm. (Precio Unitario)</t>
  </si>
  <si>
    <t>D = 19 mm. (Precio Unitario)</t>
  </si>
  <si>
    <t>D = 25 mm. (Precio Unitario)</t>
  </si>
  <si>
    <t>D = 38 mm. (Precio Unitario)</t>
  </si>
  <si>
    <t xml:space="preserve">D = 13 mm. (Precio unitario) </t>
  </si>
  <si>
    <t>D = 19 mm. (Precio unitario)</t>
  </si>
  <si>
    <t>D = 25 mm. (Precio unitario)</t>
  </si>
  <si>
    <t>D = 38 mm. (Precio unitario)</t>
  </si>
  <si>
    <t>Permisos y/o derechos municipales (Valor Pro-forma)</t>
  </si>
  <si>
    <t>NETO</t>
  </si>
  <si>
    <t>AGUA POTABLE DE COLLIPULLI. REEMPLAZO DE RED VARIAS CALLES CUARTEL N°68</t>
  </si>
  <si>
    <t>Confección de junturas Gibault F. Fdo.</t>
  </si>
  <si>
    <t>6.3.2.</t>
  </si>
  <si>
    <t>6.4.</t>
  </si>
  <si>
    <t>6.4.1.</t>
  </si>
  <si>
    <t>11.1.1</t>
  </si>
  <si>
    <t>12.2.</t>
  </si>
  <si>
    <t>Unión Gibault</t>
  </si>
  <si>
    <t>Terminal Brida - Gibault</t>
  </si>
  <si>
    <t>Reducción Brida - Brida</t>
  </si>
  <si>
    <t>D = 100x75 mm</t>
  </si>
  <si>
    <t>D = 75 mm</t>
  </si>
  <si>
    <t>15.1.2.</t>
  </si>
  <si>
    <t>15.1.3.</t>
  </si>
  <si>
    <t>15.2.</t>
  </si>
  <si>
    <t>15.2.1.</t>
  </si>
  <si>
    <t>16.</t>
  </si>
  <si>
    <t>17.</t>
  </si>
  <si>
    <t>AGUA POTABLE DE COLLIPULLI. REEMPLAZO DE RED VARIAS CALLES CUARTEL N°32</t>
  </si>
  <si>
    <t>D = 160 mm.</t>
  </si>
  <si>
    <t>6.1.1</t>
  </si>
  <si>
    <t>6.1.2</t>
  </si>
  <si>
    <t>D = 150 mm.</t>
  </si>
  <si>
    <t>D = 100 mm.</t>
  </si>
  <si>
    <t>Machones de apoyo y anclaje.</t>
  </si>
  <si>
    <t>11.1</t>
  </si>
  <si>
    <t>11.2</t>
  </si>
  <si>
    <t>11.3</t>
  </si>
  <si>
    <t>11.4</t>
  </si>
  <si>
    <t>11.5</t>
  </si>
  <si>
    <t>11.6</t>
  </si>
  <si>
    <t>12.</t>
  </si>
  <si>
    <t xml:space="preserve">D = 160 mm (Suministro Aguas Araucanía  S.A.) </t>
  </si>
  <si>
    <t>D = 160x150 mm</t>
  </si>
  <si>
    <t xml:space="preserve">13.1.2. </t>
  </si>
  <si>
    <t>D = 160x110 mm</t>
  </si>
  <si>
    <t>D = 160 x 45º</t>
  </si>
  <si>
    <t>Reducción</t>
  </si>
  <si>
    <t>D = 160 x 110 mm.</t>
  </si>
  <si>
    <t>Copla</t>
  </si>
  <si>
    <t>D = 160 mm</t>
  </si>
  <si>
    <t>13.5.2.</t>
  </si>
  <si>
    <t>D = 150 mm</t>
  </si>
  <si>
    <t>Termninal Brida - Anger</t>
  </si>
  <si>
    <t>Copla Reparación</t>
  </si>
  <si>
    <t>Válvula Brida - Brida con sello elastomérico</t>
  </si>
  <si>
    <t>16.1.1</t>
  </si>
  <si>
    <t>D = 150 mm (Suministro Aguas Araucanía  S.A.)</t>
  </si>
  <si>
    <t>Renovación de arranques</t>
  </si>
  <si>
    <t>18.1</t>
  </si>
  <si>
    <t>19.1</t>
  </si>
  <si>
    <t>Pago Corte de Agua para Confección de Nudos</t>
  </si>
  <si>
    <t>Pago de Cortes de Agua para Confección de Nudos  (Valor Pro-forma)</t>
  </si>
  <si>
    <t>22.</t>
  </si>
  <si>
    <t>Solicitud Conexión a Red existente</t>
  </si>
  <si>
    <t>22.1.</t>
  </si>
  <si>
    <t>Pago de Solicitud de Conexión a Red Existente para Confección de Nudos (Valor Pro-forma)</t>
  </si>
  <si>
    <t xml:space="preserve"> NETO</t>
  </si>
  <si>
    <t>AGUA POTABLE DE CAPITAN PASTENE. REEMPLAZO DE RED VARIAS CALLES CUARTEL N°6</t>
  </si>
  <si>
    <t>Nudo 1; HDPE D =160 mm.</t>
  </si>
  <si>
    <t>Nudo 3; PVC D =110 mm.</t>
  </si>
  <si>
    <t>13.2.2.</t>
  </si>
  <si>
    <t>D = 160x160 mm</t>
  </si>
  <si>
    <t>AGUA POTABLE DE VICTORIA. REEMPLAZO DE RED VARIAS CALLES CUARTELES N°20-49</t>
  </si>
  <si>
    <t>5.1.2.</t>
  </si>
  <si>
    <t>6.1.3</t>
  </si>
  <si>
    <t>6.3.3.</t>
  </si>
  <si>
    <t>8.3.</t>
  </si>
  <si>
    <t>8.4.</t>
  </si>
  <si>
    <t>9.2.</t>
  </si>
  <si>
    <t>Cámara de válvula</t>
  </si>
  <si>
    <t xml:space="preserve">D = 200 mm (Suministro Aguas Araucanía  S.A.) </t>
  </si>
  <si>
    <t>13.3.2.</t>
  </si>
  <si>
    <t>D = 110 x 90º</t>
  </si>
  <si>
    <t>14.1.2.</t>
  </si>
  <si>
    <t>14.3.</t>
  </si>
  <si>
    <t>14.3.1.</t>
  </si>
  <si>
    <t>14.4.</t>
  </si>
  <si>
    <t>14.4.1.</t>
  </si>
  <si>
    <t>14.5.</t>
  </si>
  <si>
    <t>Tubo Corto Brida Brida</t>
  </si>
  <si>
    <t>D = 100x0,60 mm.</t>
  </si>
  <si>
    <t>14.4.2.</t>
  </si>
  <si>
    <t>D = 100x0,80 mm</t>
  </si>
  <si>
    <t>14.6.</t>
  </si>
  <si>
    <t>Codo Patin B-B</t>
  </si>
  <si>
    <t>14.6.1.</t>
  </si>
  <si>
    <t>14.7.</t>
  </si>
  <si>
    <t>14.7.1.</t>
  </si>
  <si>
    <t>D = 200 mm (Suministro Aguas Araucanía  S.A.)</t>
  </si>
  <si>
    <t>16.1.2</t>
  </si>
  <si>
    <t>16.2.</t>
  </si>
  <si>
    <t>Grifo Columna</t>
  </si>
  <si>
    <t>16.2.1.</t>
  </si>
  <si>
    <t xml:space="preserve">D = 100 mm </t>
  </si>
  <si>
    <t>AGUA POTABLE DE RENAICO. REEMPLAZO DE RED VARIAS CALLES CUARTEL N°10</t>
  </si>
  <si>
    <t>14.5.1.</t>
  </si>
  <si>
    <t>Brida Ciega</t>
  </si>
  <si>
    <t>15.1.1</t>
  </si>
  <si>
    <t>16.1.2.</t>
  </si>
  <si>
    <t>16.1.3.</t>
  </si>
  <si>
    <t>16.1.4.</t>
  </si>
  <si>
    <t>16.2.2.</t>
  </si>
  <si>
    <t>16.2.3.</t>
  </si>
  <si>
    <t>16.2.4.</t>
  </si>
  <si>
    <t>16.3.</t>
  </si>
  <si>
    <t>16.3.1.</t>
  </si>
  <si>
    <t>16.3.2.</t>
  </si>
  <si>
    <t>16.3.3.</t>
  </si>
  <si>
    <t>16.3.4.</t>
  </si>
  <si>
    <t>16.4.</t>
  </si>
  <si>
    <t>16.4.1.</t>
  </si>
  <si>
    <t>16.4.2.</t>
  </si>
  <si>
    <t>16.4.3.</t>
  </si>
  <si>
    <t>16.4.4.</t>
  </si>
  <si>
    <t>D = 75 mm.</t>
  </si>
  <si>
    <t>6.3.4.</t>
  </si>
  <si>
    <t>6.4.2.</t>
  </si>
  <si>
    <t>8.5.</t>
  </si>
  <si>
    <t xml:space="preserve">13.1.3. </t>
  </si>
  <si>
    <t>D = 110 x 90 mm.</t>
  </si>
  <si>
    <t>14.2.2.</t>
  </si>
  <si>
    <t>14.3.2.</t>
  </si>
  <si>
    <t>AGUA POTABLE DE LICAN RAY.  REEMPLAZO DE RED CALLE LOS LAURELES Y PASAJE COIHUE CUARTEL N°12</t>
  </si>
  <si>
    <t>CAUTIN</t>
  </si>
  <si>
    <t>Nudo 1-2-3-6-10-11-12; PVC D =110 mm.</t>
  </si>
  <si>
    <t>Nudo 9; C.A. D =100 mm.</t>
  </si>
  <si>
    <t>Rotura de Calzada adoquines</t>
  </si>
  <si>
    <t>Reposición de Calzada adoquines</t>
  </si>
  <si>
    <t>11.7</t>
  </si>
  <si>
    <t>11.8</t>
  </si>
  <si>
    <t>AGUA POTABLE DE LICAN RAY.  REEMPLAZO DE RED CALLE LOS LAURELES Y PASAJE COIHUE CAURTEL N°12</t>
  </si>
  <si>
    <t>AGUA POTABLE DE LONCOCHE. REEMPLAZO DE RED CALLE SALIDA A ELOCOYAN (RUTA S-896) CUARTEL N°15</t>
  </si>
  <si>
    <t>Nudo 1; C.A. D =100 mm.</t>
  </si>
  <si>
    <t>17.1</t>
  </si>
  <si>
    <t>AGUA POTABLE DE NUEVA TOLTEN. REEMPLAZO DE RED CALLE GENERAL MANUEL BULNES - CUARTEL N°14</t>
  </si>
  <si>
    <t>Nudo 1-4; C.A. D =100 mm.</t>
  </si>
  <si>
    <t>5.1</t>
  </si>
  <si>
    <t>AGUA POTABLE DE PITRUFQUEN. REEMPLAZO DE RED AVENIDA PEDRO LEON GALLO CUARTELES N°8-9</t>
  </si>
  <si>
    <t>D = 250mm.</t>
  </si>
  <si>
    <t>D = 250 mm.</t>
  </si>
  <si>
    <t>Nudo 1; C.A. D =75 mm.</t>
  </si>
  <si>
    <t>Nudo 3-8--9-14; F.F. D =75 mm.</t>
  </si>
  <si>
    <t>Nudo 5; F.F. D =150 mm.</t>
  </si>
  <si>
    <t>Nudo 11; HDPE D =110 mm.</t>
  </si>
  <si>
    <t>Nudo 16; HDPE D =160 mm.</t>
  </si>
  <si>
    <t xml:space="preserve">D = 250 mm (Suministro Aguas Araucanía  S.A.) </t>
  </si>
  <si>
    <t>D = 250x250 mm</t>
  </si>
  <si>
    <t>D = 250x160 mm</t>
  </si>
  <si>
    <t>13.2.3.</t>
  </si>
  <si>
    <t>13.2.4.</t>
  </si>
  <si>
    <t>D = 250 x 45º</t>
  </si>
  <si>
    <t>D = 160 x 90º</t>
  </si>
  <si>
    <t>13.3.3.</t>
  </si>
  <si>
    <t>D = 250 x 160 mm.</t>
  </si>
  <si>
    <t>13.4.2.</t>
  </si>
  <si>
    <t>D = 250 mm</t>
  </si>
  <si>
    <t>14.1.3.</t>
  </si>
  <si>
    <t>D = 250x150 mm</t>
  </si>
  <si>
    <t>D = 150x75 mm</t>
  </si>
  <si>
    <t>14.2.3.</t>
  </si>
  <si>
    <t>D = 250 mm (Suministro Aguas Araucanía  S.A.)</t>
  </si>
  <si>
    <t>15.1.2</t>
  </si>
  <si>
    <t>15.1.3</t>
  </si>
  <si>
    <t>D=100 mm</t>
  </si>
  <si>
    <t>AGUA POTABLE DE QUITRATUE. REEMPLAZO DE RED CALLE JOSE MIGUEL CARRERA CUARTEL N° 5</t>
  </si>
  <si>
    <t>Nudo 4; PVC D =160 mm.</t>
  </si>
  <si>
    <t>11.9</t>
  </si>
  <si>
    <t>Rotura de Areas Verdes</t>
  </si>
  <si>
    <t>11.10</t>
  </si>
  <si>
    <t>Reposición de Areas Verdes</t>
  </si>
  <si>
    <t>AGUA POTABLE DE VILLARRICA. REEMPLAZO DE RED VARIAS CALLES CUARTEL N° 43-58-62</t>
  </si>
  <si>
    <t>D = 125 mm.</t>
  </si>
  <si>
    <t>6.1.4</t>
  </si>
  <si>
    <t>D = 90mm</t>
  </si>
  <si>
    <t>6.4.3.</t>
  </si>
  <si>
    <t>Nudo 2-10; PVC D =110 mm.</t>
  </si>
  <si>
    <t>Nudo 3-4-9-12; HDPE D =160 mm.</t>
  </si>
  <si>
    <t>Nudo 6-8; PVC D =90 mm.</t>
  </si>
  <si>
    <t>Nudo 14; PVC D =125 mm.</t>
  </si>
  <si>
    <t>Rotura de Escaleras</t>
  </si>
  <si>
    <t>Reposición de Escaleras</t>
  </si>
  <si>
    <t>11.11</t>
  </si>
  <si>
    <t>11.12</t>
  </si>
  <si>
    <t>D = 125x2125 mm</t>
  </si>
  <si>
    <t>13.1.4.</t>
  </si>
  <si>
    <t>D = 160 x 125 mm.</t>
  </si>
  <si>
    <t>13.4.3.</t>
  </si>
  <si>
    <t>D = 160 x 90 mm.</t>
  </si>
  <si>
    <t>13.4.4.</t>
  </si>
  <si>
    <t>D = 125x125 mm</t>
  </si>
  <si>
    <t>14.7.2.</t>
  </si>
  <si>
    <t>14.7.3.</t>
  </si>
  <si>
    <t>14.8.</t>
  </si>
  <si>
    <t>14.8.1.</t>
  </si>
  <si>
    <t>D = 125 mm</t>
  </si>
  <si>
    <t>AGUA POTABLE DE VILLARRICA. REEMPLAZO DE RED CALLES ALONSO VELEZ - FRANCISCO CORNEJO CUARTEL N°15</t>
  </si>
  <si>
    <t>Nudo 2; PVC D =110 mm.</t>
  </si>
  <si>
    <t>Nudo 3; HDPE D =160 mm.</t>
  </si>
  <si>
    <t>Nudo 4; C.A. D =75 mm.</t>
  </si>
  <si>
    <t>VII.</t>
  </si>
  <si>
    <t>RESUMEN GRUPO VIII REEMPLAZO DE REDES AGUA POTABLE: L. RAY-LONCOCHE-N. TOLTEN-PITRUFQUÉN-QUITRATUE-VILLARRICA.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</si>
</sst>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$&quot;\ * #,##0.00_-;\-&quot;$&quot;\ * #,##0.00_-;_-&quot;$&quot;\ * &quot;-&quot;??_-;_-@_-"/>
    <numFmt numFmtId="165" formatCode="_-* #,##0.00_-;\-* #,##0.00_-;_-* &quot;-&quot;??_-;_-@_-"/>
    <numFmt numFmtId="166" formatCode="#,##0.0"/>
    <numFmt numFmtId="167" formatCode="_-&quot;$&quot;\ * #,##0_-;\-&quot;$&quot;\ * #,##0_-;_-&quot;$&quot;\ * &quot;-&quot;_-;_-@_-"/>
  </numFmts>
  <fonts count="27" x14ac:knownFonts="1">
    <font>
      <sz val="10"/>
      <name val="MS Sans Serif"/>
    </font>
    <font>
      <sz val="11"/>
      <color indexed="8"/>
      <name val="Calibri"/>
      <family val="2"/>
    </font>
    <font>
      <sz val="10"/>
      <name val="MS Sans Serif"/>
      <family val="2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Verdana"/>
      <family val="2"/>
    </font>
    <font>
      <sz val="9"/>
      <color rgb="FFFF0000"/>
      <name val="Arial"/>
      <family val="2"/>
    </font>
    <font>
      <b/>
      <sz val="10"/>
      <name val="Arial"/>
      <family val="2"/>
    </font>
    <font>
      <b/>
      <sz val="9"/>
      <color rgb="FFFF0000"/>
      <name val="Arial"/>
      <family val="2"/>
    </font>
    <font>
      <b/>
      <u/>
      <sz val="9"/>
      <name val="Arial"/>
      <family val="2"/>
    </font>
    <font>
      <b/>
      <sz val="10"/>
      <name val="MS Sans Serif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4" fillId="2" borderId="0" applyNumberFormat="0" applyBorder="0" applyAlignment="0" applyProtection="0"/>
    <xf numFmtId="0" fontId="1" fillId="2" borderId="0" applyNumberFormat="0" applyBorder="0" applyAlignment="0" applyProtection="0"/>
    <xf numFmtId="0" fontId="4" fillId="3" borderId="0" applyNumberFormat="0" applyBorder="0" applyAlignment="0" applyProtection="0"/>
    <xf numFmtId="0" fontId="1" fillId="3" borderId="0" applyNumberFormat="0" applyBorder="0" applyAlignment="0" applyProtection="0"/>
    <xf numFmtId="0" fontId="4" fillId="4" borderId="0" applyNumberFormat="0" applyBorder="0" applyAlignment="0" applyProtection="0"/>
    <xf numFmtId="0" fontId="1" fillId="4" borderId="0" applyNumberFormat="0" applyBorder="0" applyAlignment="0" applyProtection="0"/>
    <xf numFmtId="0" fontId="4" fillId="5" borderId="0" applyNumberFormat="0" applyBorder="0" applyAlignment="0" applyProtection="0"/>
    <xf numFmtId="0" fontId="1" fillId="5" borderId="0" applyNumberFormat="0" applyBorder="0" applyAlignment="0" applyProtection="0"/>
    <xf numFmtId="0" fontId="4" fillId="6" borderId="0" applyNumberFormat="0" applyBorder="0" applyAlignment="0" applyProtection="0"/>
    <xf numFmtId="0" fontId="1" fillId="6" borderId="0" applyNumberFormat="0" applyBorder="0" applyAlignment="0" applyProtection="0"/>
    <xf numFmtId="0" fontId="4" fillId="4" borderId="0" applyNumberFormat="0" applyBorder="0" applyAlignment="0" applyProtection="0"/>
    <xf numFmtId="0" fontId="1" fillId="4" borderId="0" applyNumberFormat="0" applyBorder="0" applyAlignment="0" applyProtection="0"/>
    <xf numFmtId="0" fontId="4" fillId="6" borderId="0" applyNumberFormat="0" applyBorder="0" applyAlignment="0" applyProtection="0"/>
    <xf numFmtId="0" fontId="1" fillId="6" borderId="0" applyNumberFormat="0" applyBorder="0" applyAlignment="0" applyProtection="0"/>
    <xf numFmtId="0" fontId="4" fillId="3" borderId="0" applyNumberFormat="0" applyBorder="0" applyAlignment="0" applyProtection="0"/>
    <xf numFmtId="0" fontId="1" fillId="3" borderId="0" applyNumberFormat="0" applyBorder="0" applyAlignment="0" applyProtection="0"/>
    <xf numFmtId="0" fontId="4" fillId="7" borderId="0" applyNumberFormat="0" applyBorder="0" applyAlignment="0" applyProtection="0"/>
    <xf numFmtId="0" fontId="1" fillId="7" borderId="0" applyNumberFormat="0" applyBorder="0" applyAlignment="0" applyProtection="0"/>
    <xf numFmtId="0" fontId="4" fillId="8" borderId="0" applyNumberFormat="0" applyBorder="0" applyAlignment="0" applyProtection="0"/>
    <xf numFmtId="0" fontId="1" fillId="8" borderId="0" applyNumberFormat="0" applyBorder="0" applyAlignment="0" applyProtection="0"/>
    <xf numFmtId="0" fontId="4" fillId="6" borderId="0" applyNumberFormat="0" applyBorder="0" applyAlignment="0" applyProtection="0"/>
    <xf numFmtId="0" fontId="1" fillId="6" borderId="0" applyNumberFormat="0" applyBorder="0" applyAlignment="0" applyProtection="0"/>
    <xf numFmtId="0" fontId="4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6" fillId="11" borderId="1" applyNumberFormat="0" applyAlignment="0" applyProtection="0"/>
    <xf numFmtId="0" fontId="7" fillId="12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5" fillId="13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10" fillId="7" borderId="1" applyNumberFormat="0" applyAlignment="0" applyProtection="0"/>
    <xf numFmtId="0" fontId="11" fillId="17" borderId="0" applyNumberFormat="0" applyBorder="0" applyAlignment="0" applyProtection="0"/>
    <xf numFmtId="165" fontId="2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2" fillId="7" borderId="0" applyNumberFormat="0" applyBorder="0" applyAlignment="0" applyProtection="0"/>
    <xf numFmtId="0" fontId="18" fillId="0" borderId="0"/>
    <xf numFmtId="0" fontId="21" fillId="0" borderId="0"/>
    <xf numFmtId="0" fontId="2" fillId="0" borderId="0"/>
    <xf numFmtId="0" fontId="3" fillId="4" borderId="4" applyNumberFormat="0" applyFont="0" applyAlignment="0" applyProtection="0"/>
    <xf numFmtId="0" fontId="2" fillId="4" borderId="4" applyNumberFormat="0" applyFont="0" applyAlignment="0" applyProtection="0"/>
    <xf numFmtId="0" fontId="13" fillId="11" borderId="5" applyNumberFormat="0" applyAlignment="0" applyProtection="0"/>
    <xf numFmtId="0" fontId="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9" fillId="0" borderId="7" applyNumberFormat="0" applyFill="0" applyAlignment="0" applyProtection="0"/>
    <xf numFmtId="0" fontId="17" fillId="0" borderId="8" applyNumberFormat="0" applyFill="0" applyAlignment="0" applyProtection="0"/>
    <xf numFmtId="167" fontId="2" fillId="0" borderId="0" applyFont="0" applyFill="0" applyBorder="0" applyAlignment="0" applyProtection="0"/>
  </cellStyleXfs>
  <cellXfs count="287">
    <xf numFmtId="0" fontId="0" fillId="0" borderId="0" xfId="0"/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3" fontId="19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3" fontId="19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3" fontId="19" fillId="18" borderId="0" xfId="0" applyNumberFormat="1" applyFont="1" applyFill="1" applyAlignment="1">
      <alignment horizontal="center" vertical="center"/>
    </xf>
    <xf numFmtId="4" fontId="19" fillId="0" borderId="0" xfId="0" applyNumberFormat="1" applyFont="1"/>
    <xf numFmtId="4" fontId="19" fillId="0" borderId="0" xfId="0" applyNumberFormat="1" applyFont="1" applyAlignment="1">
      <alignment vertical="center"/>
    </xf>
    <xf numFmtId="3" fontId="20" fillId="0" borderId="0" xfId="0" applyNumberFormat="1" applyFont="1" applyAlignment="1">
      <alignment horizontal="center" vertical="center" wrapText="1"/>
    </xf>
    <xf numFmtId="3" fontId="20" fillId="0" borderId="19" xfId="0" applyNumberFormat="1" applyFont="1" applyBorder="1" applyAlignment="1">
      <alignment horizontal="center" vertical="center" wrapText="1"/>
    </xf>
    <xf numFmtId="3" fontId="20" fillId="0" borderId="20" xfId="0" applyNumberFormat="1" applyFont="1" applyBorder="1" applyAlignment="1">
      <alignment horizontal="center" vertical="center" wrapText="1"/>
    </xf>
    <xf numFmtId="3" fontId="20" fillId="18" borderId="20" xfId="0" applyNumberFormat="1" applyFont="1" applyFill="1" applyBorder="1" applyAlignment="1">
      <alignment horizontal="center" vertical="center" wrapText="1"/>
    </xf>
    <xf numFmtId="3" fontId="20" fillId="0" borderId="21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3" fontId="19" fillId="0" borderId="0" xfId="0" applyNumberFormat="1" applyFont="1" applyAlignment="1">
      <alignment vertical="center" wrapText="1"/>
    </xf>
    <xf numFmtId="3" fontId="19" fillId="0" borderId="27" xfId="0" applyNumberFormat="1" applyFont="1" applyBorder="1" applyAlignment="1">
      <alignment horizontal="center" vertical="center"/>
    </xf>
    <xf numFmtId="3" fontId="22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3" fontId="19" fillId="0" borderId="18" xfId="0" applyNumberFormat="1" applyFont="1" applyBorder="1" applyAlignment="1">
      <alignment horizontal="center" vertical="center"/>
    </xf>
    <xf numFmtId="3" fontId="20" fillId="0" borderId="22" xfId="0" applyNumberFormat="1" applyFont="1" applyBorder="1" applyAlignment="1">
      <alignment horizontal="center" vertical="center"/>
    </xf>
    <xf numFmtId="3" fontId="20" fillId="0" borderId="23" xfId="0" applyNumberFormat="1" applyFont="1" applyBorder="1" applyAlignment="1">
      <alignment horizontal="center" vertical="center"/>
    </xf>
    <xf numFmtId="3" fontId="19" fillId="0" borderId="26" xfId="0" applyNumberFormat="1" applyFont="1" applyBorder="1" applyAlignment="1">
      <alignment horizontal="center" vertical="center" wrapText="1"/>
    </xf>
    <xf numFmtId="0" fontId="19" fillId="0" borderId="31" xfId="0" applyFont="1" applyBorder="1" applyAlignment="1">
      <alignment horizontal="center" vertical="center"/>
    </xf>
    <xf numFmtId="3" fontId="19" fillId="0" borderId="32" xfId="0" applyNumberFormat="1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3" fontId="19" fillId="0" borderId="10" xfId="0" applyNumberFormat="1" applyFont="1" applyBorder="1" applyAlignment="1">
      <alignment horizontal="center" vertical="center"/>
    </xf>
    <xf numFmtId="3" fontId="19" fillId="18" borderId="11" xfId="0" applyNumberFormat="1" applyFont="1" applyFill="1" applyBorder="1" applyAlignment="1">
      <alignment horizontal="center" vertical="center"/>
    </xf>
    <xf numFmtId="3" fontId="19" fillId="0" borderId="33" xfId="0" applyNumberFormat="1" applyFont="1" applyBorder="1" applyAlignment="1">
      <alignment horizontal="center" vertical="center"/>
    </xf>
    <xf numFmtId="3" fontId="20" fillId="0" borderId="34" xfId="0" applyNumberFormat="1" applyFont="1" applyBorder="1" applyAlignment="1">
      <alignment horizontal="center" vertical="center"/>
    </xf>
    <xf numFmtId="3" fontId="20" fillId="0" borderId="12" xfId="0" applyNumberFormat="1" applyFont="1" applyBorder="1" applyAlignment="1">
      <alignment horizontal="left" vertical="center"/>
    </xf>
    <xf numFmtId="3" fontId="19" fillId="18" borderId="13" xfId="0" applyNumberFormat="1" applyFont="1" applyFill="1" applyBorder="1" applyAlignment="1">
      <alignment horizontal="center" vertical="center"/>
    </xf>
    <xf numFmtId="3" fontId="19" fillId="0" borderId="34" xfId="0" applyNumberFormat="1" applyFont="1" applyBorder="1" applyAlignment="1">
      <alignment horizontal="center" vertical="center"/>
    </xf>
    <xf numFmtId="3" fontId="20" fillId="0" borderId="12" xfId="0" applyNumberFormat="1" applyFont="1" applyBorder="1" applyAlignment="1">
      <alignment vertical="center" wrapText="1"/>
    </xf>
    <xf numFmtId="3" fontId="20" fillId="0" borderId="12" xfId="0" applyNumberFormat="1" applyFont="1" applyBorder="1" applyAlignment="1">
      <alignment vertical="center"/>
    </xf>
    <xf numFmtId="0" fontId="19" fillId="0" borderId="15" xfId="0" applyFont="1" applyBorder="1" applyAlignment="1">
      <alignment horizontal="center" vertical="center"/>
    </xf>
    <xf numFmtId="3" fontId="19" fillId="0" borderId="15" xfId="0" applyNumberFormat="1" applyFont="1" applyBorder="1" applyAlignment="1">
      <alignment horizontal="center" vertical="center"/>
    </xf>
    <xf numFmtId="3" fontId="19" fillId="18" borderId="16" xfId="0" applyNumberFormat="1" applyFont="1" applyFill="1" applyBorder="1" applyAlignment="1">
      <alignment horizontal="center" vertical="center"/>
    </xf>
    <xf numFmtId="3" fontId="19" fillId="0" borderId="30" xfId="0" applyNumberFormat="1" applyFont="1" applyBorder="1" applyAlignment="1">
      <alignment horizontal="center" vertical="center"/>
    </xf>
    <xf numFmtId="3" fontId="20" fillId="0" borderId="32" xfId="0" applyNumberFormat="1" applyFont="1" applyBorder="1" applyAlignment="1">
      <alignment horizontal="center" vertical="center"/>
    </xf>
    <xf numFmtId="3" fontId="19" fillId="0" borderId="12" xfId="0" applyNumberFormat="1" applyFont="1" applyBorder="1" applyAlignment="1">
      <alignment horizontal="center" vertical="center"/>
    </xf>
    <xf numFmtId="3" fontId="19" fillId="0" borderId="35" xfId="0" applyNumberFormat="1" applyFont="1" applyBorder="1" applyAlignment="1">
      <alignment horizontal="left" vertical="center" wrapText="1"/>
    </xf>
    <xf numFmtId="3" fontId="20" fillId="0" borderId="35" xfId="0" applyNumberFormat="1" applyFont="1" applyBorder="1" applyAlignment="1">
      <alignment horizontal="left" vertical="center" wrapText="1"/>
    </xf>
    <xf numFmtId="3" fontId="19" fillId="0" borderId="35" xfId="0" applyNumberFormat="1" applyFont="1" applyBorder="1" applyAlignment="1">
      <alignment horizontal="center" vertical="center" wrapText="1"/>
    </xf>
    <xf numFmtId="0" fontId="19" fillId="0" borderId="35" xfId="0" applyFont="1" applyBorder="1" applyAlignment="1">
      <alignment vertical="center"/>
    </xf>
    <xf numFmtId="3" fontId="19" fillId="0" borderId="36" xfId="0" applyNumberFormat="1" applyFont="1" applyBorder="1" applyAlignment="1">
      <alignment horizontal="center" vertical="center" wrapText="1"/>
    </xf>
    <xf numFmtId="3" fontId="19" fillId="0" borderId="35" xfId="0" applyNumberFormat="1" applyFont="1" applyBorder="1" applyAlignment="1">
      <alignment horizontal="left" vertical="center"/>
    </xf>
    <xf numFmtId="3" fontId="20" fillId="0" borderId="26" xfId="0" applyNumberFormat="1" applyFont="1" applyBorder="1" applyAlignment="1">
      <alignment horizontal="left" vertical="center" wrapText="1"/>
    </xf>
    <xf numFmtId="3" fontId="20" fillId="0" borderId="25" xfId="0" applyNumberFormat="1" applyFont="1" applyBorder="1" applyAlignment="1">
      <alignment horizontal="center" vertical="center"/>
    </xf>
    <xf numFmtId="3" fontId="20" fillId="0" borderId="26" xfId="0" applyNumberFormat="1" applyFont="1" applyBorder="1" applyAlignment="1">
      <alignment horizontal="center" vertical="center"/>
    </xf>
    <xf numFmtId="3" fontId="20" fillId="0" borderId="27" xfId="0" applyNumberFormat="1" applyFont="1" applyBorder="1" applyAlignment="1">
      <alignment horizontal="center" vertical="center"/>
    </xf>
    <xf numFmtId="3" fontId="20" fillId="0" borderId="26" xfId="0" applyNumberFormat="1" applyFont="1" applyBorder="1" applyAlignment="1">
      <alignment horizontal="left" vertical="center"/>
    </xf>
    <xf numFmtId="3" fontId="20" fillId="0" borderId="24" xfId="0" applyNumberFormat="1" applyFont="1" applyBorder="1" applyAlignment="1">
      <alignment horizontal="center" vertical="center"/>
    </xf>
    <xf numFmtId="3" fontId="20" fillId="0" borderId="23" xfId="0" applyNumberFormat="1" applyFont="1" applyBorder="1" applyAlignment="1">
      <alignment horizontal="left" vertical="center" wrapText="1"/>
    </xf>
    <xf numFmtId="3" fontId="20" fillId="0" borderId="12" xfId="0" applyNumberFormat="1" applyFont="1" applyBorder="1" applyAlignment="1">
      <alignment horizontal="center" vertical="center"/>
    </xf>
    <xf numFmtId="3" fontId="20" fillId="0" borderId="35" xfId="0" applyNumberFormat="1" applyFont="1" applyBorder="1" applyAlignment="1">
      <alignment vertical="center"/>
    </xf>
    <xf numFmtId="3" fontId="22" fillId="0" borderId="25" xfId="0" applyNumberFormat="1" applyFont="1" applyBorder="1" applyAlignment="1">
      <alignment horizontal="center" vertical="center"/>
    </xf>
    <xf numFmtId="3" fontId="22" fillId="0" borderId="35" xfId="0" applyNumberFormat="1" applyFont="1" applyBorder="1" applyAlignment="1">
      <alignment horizontal="left" vertical="center" wrapText="1"/>
    </xf>
    <xf numFmtId="3" fontId="22" fillId="0" borderId="35" xfId="0" applyNumberFormat="1" applyFont="1" applyBorder="1" applyAlignment="1">
      <alignment horizontal="center" vertical="center" wrapText="1"/>
    </xf>
    <xf numFmtId="3" fontId="22" fillId="0" borderId="35" xfId="0" applyNumberFormat="1" applyFont="1" applyBorder="1" applyAlignment="1">
      <alignment horizontal="center" vertical="center"/>
    </xf>
    <xf numFmtId="3" fontId="22" fillId="0" borderId="27" xfId="0" applyNumberFormat="1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0" fontId="20" fillId="0" borderId="26" xfId="0" applyFont="1" applyBorder="1" applyAlignment="1">
      <alignment vertical="center" wrapText="1"/>
    </xf>
    <xf numFmtId="3" fontId="22" fillId="0" borderId="26" xfId="0" applyNumberFormat="1" applyFont="1" applyBorder="1" applyAlignment="1">
      <alignment horizontal="center" vertical="center" wrapText="1"/>
    </xf>
    <xf numFmtId="3" fontId="22" fillId="0" borderId="26" xfId="0" applyNumberFormat="1" applyFont="1" applyBorder="1" applyAlignment="1">
      <alignment horizontal="center" vertical="center"/>
    </xf>
    <xf numFmtId="3" fontId="22" fillId="0" borderId="29" xfId="0" applyNumberFormat="1" applyFont="1" applyBorder="1" applyAlignment="1">
      <alignment horizontal="center" vertical="center" wrapText="1"/>
    </xf>
    <xf numFmtId="3" fontId="22" fillId="0" borderId="18" xfId="0" applyNumberFormat="1" applyFont="1" applyBorder="1" applyAlignment="1">
      <alignment horizontal="center" vertical="center"/>
    </xf>
    <xf numFmtId="3" fontId="20" fillId="0" borderId="16" xfId="0" applyNumberFormat="1" applyFont="1" applyBorder="1" applyAlignment="1">
      <alignment horizontal="center" vertical="center"/>
    </xf>
    <xf numFmtId="3" fontId="20" fillId="0" borderId="33" xfId="0" applyNumberFormat="1" applyFont="1" applyBorder="1" applyAlignment="1">
      <alignment horizontal="center" vertical="center"/>
    </xf>
    <xf numFmtId="3" fontId="20" fillId="0" borderId="9" xfId="0" applyNumberFormat="1" applyFont="1" applyBorder="1" applyAlignment="1">
      <alignment horizontal="left" vertical="center"/>
    </xf>
    <xf numFmtId="3" fontId="20" fillId="0" borderId="0" xfId="0" quotePrefix="1" applyNumberFormat="1" applyFont="1" applyAlignment="1">
      <alignment horizontal="center" vertical="center" wrapText="1"/>
    </xf>
    <xf numFmtId="3" fontId="19" fillId="0" borderId="0" xfId="0" quotePrefix="1" applyNumberFormat="1" applyFont="1" applyAlignment="1">
      <alignment horizontal="center" vertical="center" wrapText="1"/>
    </xf>
    <xf numFmtId="0" fontId="20" fillId="0" borderId="30" xfId="0" applyFont="1" applyBorder="1" applyAlignment="1">
      <alignment horizontal="center" vertical="center"/>
    </xf>
    <xf numFmtId="0" fontId="20" fillId="0" borderId="14" xfId="0" applyFont="1" applyBorder="1" applyAlignment="1">
      <alignment horizontal="left" vertical="center"/>
    </xf>
    <xf numFmtId="3" fontId="20" fillId="18" borderId="39" xfId="0" applyNumberFormat="1" applyFont="1" applyFill="1" applyBorder="1" applyAlignment="1">
      <alignment horizontal="center" vertical="center"/>
    </xf>
    <xf numFmtId="3" fontId="22" fillId="0" borderId="26" xfId="0" applyNumberFormat="1" applyFont="1" applyBorder="1" applyAlignment="1">
      <alignment horizontal="left" vertical="center" wrapText="1"/>
    </xf>
    <xf numFmtId="166" fontId="22" fillId="0" borderId="26" xfId="0" applyNumberFormat="1" applyFont="1" applyBorder="1" applyAlignment="1">
      <alignment horizontal="center" vertical="center"/>
    </xf>
    <xf numFmtId="0" fontId="19" fillId="0" borderId="26" xfId="0" applyFont="1" applyBorder="1" applyAlignment="1">
      <alignment vertical="center"/>
    </xf>
    <xf numFmtId="3" fontId="20" fillId="18" borderId="25" xfId="0" applyNumberFormat="1" applyFont="1" applyFill="1" applyBorder="1" applyAlignment="1">
      <alignment horizontal="center" vertical="center"/>
    </xf>
    <xf numFmtId="3" fontId="22" fillId="0" borderId="28" xfId="0" applyNumberFormat="1" applyFont="1" applyBorder="1" applyAlignment="1">
      <alignment horizontal="center" vertical="center"/>
    </xf>
    <xf numFmtId="3" fontId="22" fillId="0" borderId="29" xfId="0" applyNumberFormat="1" applyFont="1" applyBorder="1" applyAlignment="1">
      <alignment horizontal="left" vertical="center" wrapText="1"/>
    </xf>
    <xf numFmtId="0" fontId="20" fillId="0" borderId="26" xfId="0" applyFont="1" applyBorder="1" applyAlignment="1">
      <alignment horizontal="justify" vertical="center" wrapText="1"/>
    </xf>
    <xf numFmtId="3" fontId="20" fillId="18" borderId="15" xfId="0" applyNumberFormat="1" applyFont="1" applyFill="1" applyBorder="1" applyAlignment="1">
      <alignment horizontal="center" vertical="center"/>
    </xf>
    <xf numFmtId="3" fontId="20" fillId="18" borderId="30" xfId="0" applyNumberFormat="1" applyFont="1" applyFill="1" applyBorder="1" applyAlignment="1">
      <alignment horizontal="center" vertical="center"/>
    </xf>
    <xf numFmtId="3" fontId="20" fillId="0" borderId="40" xfId="0" applyNumberFormat="1" applyFont="1" applyBorder="1" applyAlignment="1">
      <alignment horizontal="center" vertical="center"/>
    </xf>
    <xf numFmtId="3" fontId="20" fillId="0" borderId="41" xfId="0" applyNumberFormat="1" applyFont="1" applyBorder="1" applyAlignment="1">
      <alignment horizontal="center" vertical="center"/>
    </xf>
    <xf numFmtId="3" fontId="22" fillId="0" borderId="36" xfId="0" applyNumberFormat="1" applyFont="1" applyBorder="1" applyAlignment="1">
      <alignment horizontal="left" vertical="center" wrapText="1"/>
    </xf>
    <xf numFmtId="3" fontId="22" fillId="0" borderId="36" xfId="0" applyNumberFormat="1" applyFont="1" applyBorder="1" applyAlignment="1">
      <alignment horizontal="center" vertical="center" wrapText="1"/>
    </xf>
    <xf numFmtId="3" fontId="22" fillId="0" borderId="41" xfId="0" applyNumberFormat="1" applyFont="1" applyBorder="1" applyAlignment="1">
      <alignment horizontal="center" vertical="center" wrapText="1"/>
    </xf>
    <xf numFmtId="3" fontId="20" fillId="0" borderId="42" xfId="0" applyNumberFormat="1" applyFont="1" applyBorder="1" applyAlignment="1">
      <alignment horizontal="left" vertical="center" wrapText="1"/>
    </xf>
    <xf numFmtId="3" fontId="19" fillId="0" borderId="42" xfId="0" applyNumberFormat="1" applyFont="1" applyBorder="1" applyAlignment="1">
      <alignment horizontal="center" vertical="center" wrapText="1"/>
    </xf>
    <xf numFmtId="3" fontId="19" fillId="0" borderId="24" xfId="0" applyNumberFormat="1" applyFont="1" applyBorder="1" applyAlignment="1">
      <alignment horizontal="center" vertical="center"/>
    </xf>
    <xf numFmtId="166" fontId="22" fillId="0" borderId="18" xfId="0" applyNumberFormat="1" applyFont="1" applyBorder="1" applyAlignment="1">
      <alignment horizontal="center" vertical="center"/>
    </xf>
    <xf numFmtId="3" fontId="19" fillId="0" borderId="23" xfId="0" applyNumberFormat="1" applyFont="1" applyBorder="1" applyAlignment="1">
      <alignment horizontal="center" vertical="center" wrapText="1"/>
    </xf>
    <xf numFmtId="3" fontId="20" fillId="0" borderId="28" xfId="0" applyNumberFormat="1" applyFont="1" applyBorder="1" applyAlignment="1">
      <alignment horizontal="center" vertical="center"/>
    </xf>
    <xf numFmtId="3" fontId="20" fillId="0" borderId="36" xfId="0" applyNumberFormat="1" applyFont="1" applyBorder="1" applyAlignment="1">
      <alignment horizontal="left" vertical="center" wrapText="1"/>
    </xf>
    <xf numFmtId="166" fontId="22" fillId="0" borderId="27" xfId="0" applyNumberFormat="1" applyFont="1" applyBorder="1" applyAlignment="1">
      <alignment horizontal="center" vertical="center"/>
    </xf>
    <xf numFmtId="3" fontId="20" fillId="0" borderId="0" xfId="0" applyNumberFormat="1" applyFont="1" applyAlignment="1">
      <alignment vertical="center" wrapText="1"/>
    </xf>
    <xf numFmtId="0" fontId="24" fillId="0" borderId="0" xfId="0" applyFont="1" applyAlignment="1">
      <alignment vertical="center"/>
    </xf>
    <xf numFmtId="3" fontId="20" fillId="0" borderId="35" xfId="0" applyNumberFormat="1" applyFont="1" applyBorder="1" applyAlignment="1">
      <alignment horizontal="center" vertical="center"/>
    </xf>
    <xf numFmtId="3" fontId="20" fillId="0" borderId="35" xfId="0" applyNumberFormat="1" applyFont="1" applyBorder="1" applyAlignment="1">
      <alignment horizontal="left" vertical="center"/>
    </xf>
    <xf numFmtId="3" fontId="19" fillId="0" borderId="35" xfId="0" applyNumberFormat="1" applyFont="1" applyBorder="1" applyAlignment="1">
      <alignment vertical="center"/>
    </xf>
    <xf numFmtId="3" fontId="22" fillId="0" borderId="0" xfId="0" applyNumberFormat="1" applyFont="1" applyAlignment="1">
      <alignment horizontal="center" vertical="center"/>
    </xf>
    <xf numFmtId="3" fontId="22" fillId="0" borderId="0" xfId="0" applyNumberFormat="1" applyFont="1" applyAlignment="1">
      <alignment vertical="center" wrapText="1"/>
    </xf>
    <xf numFmtId="3" fontId="20" fillId="0" borderId="35" xfId="0" applyNumberFormat="1" applyFont="1" applyBorder="1" applyAlignment="1">
      <alignment horizontal="center" vertical="center" wrapText="1"/>
    </xf>
    <xf numFmtId="3" fontId="20" fillId="0" borderId="0" xfId="0" applyNumberFormat="1" applyFont="1" applyAlignment="1">
      <alignment vertical="center"/>
    </xf>
    <xf numFmtId="0" fontId="19" fillId="0" borderId="26" xfId="0" applyFont="1" applyBorder="1" applyAlignment="1">
      <alignment vertical="center" wrapText="1"/>
    </xf>
    <xf numFmtId="3" fontId="20" fillId="0" borderId="17" xfId="0" applyNumberFormat="1" applyFont="1" applyBorder="1" applyAlignment="1">
      <alignment horizontal="left" vertical="center"/>
    </xf>
    <xf numFmtId="3" fontId="20" fillId="0" borderId="0" xfId="0" applyNumberFormat="1" applyFont="1" applyAlignment="1">
      <alignment horizontal="left" vertical="center"/>
    </xf>
    <xf numFmtId="1" fontId="20" fillId="0" borderId="0" xfId="0" applyNumberFormat="1" applyFont="1" applyAlignment="1">
      <alignment horizontal="left" vertical="center"/>
    </xf>
    <xf numFmtId="3" fontId="20" fillId="0" borderId="0" xfId="0" applyNumberFormat="1" applyFont="1" applyAlignment="1">
      <alignment horizontal="center" vertical="center"/>
    </xf>
    <xf numFmtId="3" fontId="19" fillId="0" borderId="38" xfId="0" applyNumberFormat="1" applyFont="1" applyBorder="1" applyAlignment="1">
      <alignment horizontal="center" vertical="center"/>
    </xf>
    <xf numFmtId="3" fontId="20" fillId="0" borderId="39" xfId="0" applyNumberFormat="1" applyFont="1" applyBorder="1" applyAlignment="1">
      <alignment horizontal="center" vertical="center"/>
    </xf>
    <xf numFmtId="3" fontId="19" fillId="18" borderId="43" xfId="0" applyNumberFormat="1" applyFont="1" applyFill="1" applyBorder="1" applyAlignment="1">
      <alignment horizontal="center" vertical="center"/>
    </xf>
    <xf numFmtId="0" fontId="20" fillId="0" borderId="43" xfId="0" applyFont="1" applyBorder="1" applyAlignment="1">
      <alignment horizontal="center" vertical="center"/>
    </xf>
    <xf numFmtId="0" fontId="20" fillId="0" borderId="26" xfId="0" applyFont="1" applyBorder="1" applyAlignment="1">
      <alignment horizontal="center" vertical="center"/>
    </xf>
    <xf numFmtId="3" fontId="19" fillId="0" borderId="9" xfId="0" applyNumberFormat="1" applyFont="1" applyBorder="1" applyAlignment="1">
      <alignment horizontal="center" vertical="center"/>
    </xf>
    <xf numFmtId="3" fontId="20" fillId="0" borderId="14" xfId="0" applyNumberFormat="1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 wrapText="1"/>
    </xf>
    <xf numFmtId="3" fontId="19" fillId="0" borderId="43" xfId="0" applyNumberFormat="1" applyFont="1" applyBorder="1" applyAlignment="1">
      <alignment horizontal="center" vertical="center"/>
    </xf>
    <xf numFmtId="3" fontId="19" fillId="0" borderId="41" xfId="0" applyNumberFormat="1" applyFont="1" applyBorder="1" applyAlignment="1">
      <alignment horizontal="center" vertical="center"/>
    </xf>
    <xf numFmtId="3" fontId="20" fillId="18" borderId="22" xfId="0" applyNumberFormat="1" applyFont="1" applyFill="1" applyBorder="1" applyAlignment="1">
      <alignment horizontal="center" vertical="center"/>
    </xf>
    <xf numFmtId="3" fontId="19" fillId="0" borderId="38" xfId="0" applyNumberFormat="1" applyFont="1" applyBorder="1" applyAlignment="1">
      <alignment vertical="center"/>
    </xf>
    <xf numFmtId="3" fontId="19" fillId="0" borderId="31" xfId="0" applyNumberFormat="1" applyFont="1" applyBorder="1" applyAlignment="1">
      <alignment horizontal="center" vertical="center"/>
    </xf>
    <xf numFmtId="3" fontId="20" fillId="0" borderId="21" xfId="0" applyNumberFormat="1" applyFont="1" applyBorder="1" applyAlignment="1">
      <alignment horizontal="center" vertical="center"/>
    </xf>
    <xf numFmtId="3" fontId="19" fillId="0" borderId="25" xfId="0" applyNumberFormat="1" applyFont="1" applyBorder="1" applyAlignment="1">
      <alignment horizontal="center" vertical="center"/>
    </xf>
    <xf numFmtId="3" fontId="19" fillId="0" borderId="26" xfId="0" applyNumberFormat="1" applyFont="1" applyBorder="1" applyAlignment="1">
      <alignment vertical="center"/>
    </xf>
    <xf numFmtId="3" fontId="19" fillId="0" borderId="26" xfId="0" applyNumberFormat="1" applyFont="1" applyBorder="1" applyAlignment="1">
      <alignment horizontal="center" vertical="center"/>
    </xf>
    <xf numFmtId="3" fontId="19" fillId="0" borderId="26" xfId="0" applyNumberFormat="1" applyFont="1" applyBorder="1" applyAlignment="1">
      <alignment horizontal="left" vertical="center" wrapText="1"/>
    </xf>
    <xf numFmtId="3" fontId="19" fillId="0" borderId="28" xfId="0" applyNumberFormat="1" applyFont="1" applyBorder="1" applyAlignment="1">
      <alignment horizontal="center" vertical="center"/>
    </xf>
    <xf numFmtId="3" fontId="19" fillId="0" borderId="29" xfId="0" applyNumberFormat="1" applyFont="1" applyBorder="1" applyAlignment="1">
      <alignment horizontal="left" vertical="center"/>
    </xf>
    <xf numFmtId="3" fontId="19" fillId="0" borderId="29" xfId="0" applyNumberFormat="1" applyFont="1" applyBorder="1" applyAlignment="1">
      <alignment horizontal="center" vertical="center"/>
    </xf>
    <xf numFmtId="3" fontId="19" fillId="0" borderId="0" xfId="0" applyNumberFormat="1" applyFont="1" applyAlignment="1">
      <alignment horizontal="left" vertical="center"/>
    </xf>
    <xf numFmtId="3" fontId="20" fillId="18" borderId="19" xfId="0" applyNumberFormat="1" applyFont="1" applyFill="1" applyBorder="1" applyAlignment="1">
      <alignment horizontal="center" vertical="center"/>
    </xf>
    <xf numFmtId="3" fontId="19" fillId="0" borderId="26" xfId="0" applyNumberFormat="1" applyFont="1" applyBorder="1" applyAlignment="1">
      <alignment horizontal="justify" vertical="center" wrapText="1"/>
    </xf>
    <xf numFmtId="3" fontId="19" fillId="0" borderId="26" xfId="0" applyNumberFormat="1" applyFont="1" applyBorder="1" applyAlignment="1">
      <alignment horizontal="left" vertical="top"/>
    </xf>
    <xf numFmtId="3" fontId="19" fillId="0" borderId="26" xfId="0" applyNumberFormat="1" applyFont="1" applyBorder="1" applyAlignment="1">
      <alignment horizontal="left" vertical="center"/>
    </xf>
    <xf numFmtId="3" fontId="20" fillId="18" borderId="14" xfId="0" applyNumberFormat="1" applyFont="1" applyFill="1" applyBorder="1" applyAlignment="1">
      <alignment horizontal="center" vertical="center"/>
    </xf>
    <xf numFmtId="3" fontId="20" fillId="0" borderId="18" xfId="0" applyNumberFormat="1" applyFont="1" applyBorder="1" applyAlignment="1">
      <alignment horizontal="center" vertical="center"/>
    </xf>
    <xf numFmtId="3" fontId="20" fillId="18" borderId="28" xfId="0" applyNumberFormat="1" applyFont="1" applyFill="1" applyBorder="1" applyAlignment="1">
      <alignment horizontal="center" vertical="center"/>
    </xf>
    <xf numFmtId="3" fontId="19" fillId="0" borderId="29" xfId="0" applyNumberFormat="1" applyFont="1" applyBorder="1" applyAlignment="1">
      <alignment horizontal="center" vertical="center" wrapText="1"/>
    </xf>
    <xf numFmtId="3" fontId="20" fillId="0" borderId="30" xfId="0" applyNumberFormat="1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26" xfId="0" applyFont="1" applyBorder="1" applyAlignment="1">
      <alignment horizontal="justify" vertical="center" wrapText="1"/>
    </xf>
    <xf numFmtId="0" fontId="19" fillId="0" borderId="26" xfId="0" applyFont="1" applyBorder="1" applyAlignment="1">
      <alignment horizontal="center" vertical="center" wrapText="1"/>
    </xf>
    <xf numFmtId="3" fontId="20" fillId="18" borderId="31" xfId="0" applyNumberFormat="1" applyFont="1" applyFill="1" applyBorder="1" applyAlignment="1">
      <alignment horizontal="center" vertical="center"/>
    </xf>
    <xf numFmtId="3" fontId="20" fillId="0" borderId="26" xfId="0" applyNumberFormat="1" applyFont="1" applyBorder="1" applyAlignment="1">
      <alignment horizontal="left" vertical="top"/>
    </xf>
    <xf numFmtId="3" fontId="19" fillId="0" borderId="13" xfId="0" applyNumberFormat="1" applyFont="1" applyBorder="1" applyAlignment="1">
      <alignment horizontal="center" vertical="center"/>
    </xf>
    <xf numFmtId="3" fontId="20" fillId="0" borderId="23" xfId="0" applyNumberFormat="1" applyFont="1" applyBorder="1" applyAlignment="1">
      <alignment horizontal="left" vertical="center"/>
    </xf>
    <xf numFmtId="3" fontId="19" fillId="0" borderId="35" xfId="0" applyNumberFormat="1" applyFont="1" applyBorder="1" applyAlignment="1">
      <alignment horizontal="center" vertical="center"/>
    </xf>
    <xf numFmtId="0" fontId="19" fillId="0" borderId="38" xfId="0" applyFont="1" applyBorder="1" applyAlignment="1">
      <alignment horizontal="center" vertical="center"/>
    </xf>
    <xf numFmtId="0" fontId="19" fillId="0" borderId="38" xfId="0" applyFont="1" applyBorder="1" applyAlignment="1">
      <alignment vertical="center"/>
    </xf>
    <xf numFmtId="0" fontId="19" fillId="0" borderId="27" xfId="0" applyFont="1" applyBorder="1" applyAlignment="1">
      <alignment horizontal="center" vertical="center"/>
    </xf>
    <xf numFmtId="0" fontId="19" fillId="0" borderId="35" xfId="0" applyFont="1" applyBorder="1" applyAlignment="1">
      <alignment horizontal="center" vertical="center"/>
    </xf>
    <xf numFmtId="3" fontId="20" fillId="0" borderId="26" xfId="0" applyNumberFormat="1" applyFont="1" applyBorder="1" applyAlignment="1">
      <alignment horizontal="justify" vertical="center" wrapText="1"/>
    </xf>
    <xf numFmtId="0" fontId="19" fillId="0" borderId="9" xfId="0" applyFont="1" applyBorder="1" applyAlignment="1">
      <alignment horizontal="center" vertical="center"/>
    </xf>
    <xf numFmtId="166" fontId="19" fillId="0" borderId="26" xfId="0" applyNumberFormat="1" applyFont="1" applyBorder="1" applyAlignment="1">
      <alignment horizontal="center" vertical="center"/>
    </xf>
    <xf numFmtId="4" fontId="19" fillId="0" borderId="26" xfId="0" applyNumberFormat="1" applyFont="1" applyBorder="1" applyAlignment="1">
      <alignment horizontal="center" vertical="center"/>
    </xf>
    <xf numFmtId="3" fontId="19" fillId="18" borderId="26" xfId="0" applyNumberFormat="1" applyFont="1" applyFill="1" applyBorder="1" applyAlignment="1">
      <alignment horizontal="center" vertical="center"/>
    </xf>
    <xf numFmtId="0" fontId="19" fillId="0" borderId="27" xfId="0" applyFont="1" applyBorder="1" applyAlignment="1">
      <alignment vertical="center"/>
    </xf>
    <xf numFmtId="3" fontId="19" fillId="18" borderId="26" xfId="0" applyNumberFormat="1" applyFont="1" applyFill="1" applyBorder="1" applyAlignment="1">
      <alignment horizontal="left" vertical="center" wrapText="1"/>
    </xf>
    <xf numFmtId="3" fontId="19" fillId="18" borderId="26" xfId="0" applyNumberFormat="1" applyFont="1" applyFill="1" applyBorder="1" applyAlignment="1">
      <alignment horizontal="center" vertical="center" wrapText="1"/>
    </xf>
    <xf numFmtId="3" fontId="20" fillId="18" borderId="26" xfId="0" applyNumberFormat="1" applyFont="1" applyFill="1" applyBorder="1" applyAlignment="1">
      <alignment horizontal="left" vertical="center" wrapText="1"/>
    </xf>
    <xf numFmtId="3" fontId="19" fillId="18" borderId="25" xfId="0" applyNumberFormat="1" applyFont="1" applyFill="1" applyBorder="1" applyAlignment="1">
      <alignment horizontal="center" vertical="center"/>
    </xf>
    <xf numFmtId="0" fontId="19" fillId="0" borderId="43" xfId="0" applyFont="1" applyBorder="1" applyAlignment="1">
      <alignment horizontal="center" vertical="center"/>
    </xf>
    <xf numFmtId="3" fontId="19" fillId="18" borderId="29" xfId="0" applyNumberFormat="1" applyFont="1" applyFill="1" applyBorder="1" applyAlignment="1">
      <alignment horizontal="center" vertical="center"/>
    </xf>
    <xf numFmtId="3" fontId="25" fillId="0" borderId="26" xfId="0" applyNumberFormat="1" applyFont="1" applyBorder="1" applyAlignment="1">
      <alignment horizontal="left" vertical="center" wrapText="1"/>
    </xf>
    <xf numFmtId="3" fontId="20" fillId="18" borderId="0" xfId="0" applyNumberFormat="1" applyFont="1" applyFill="1" applyAlignment="1">
      <alignment horizontal="center" vertical="center"/>
    </xf>
    <xf numFmtId="3" fontId="20" fillId="0" borderId="26" xfId="0" applyNumberFormat="1" applyFont="1" applyBorder="1" applyAlignment="1">
      <alignment vertical="center"/>
    </xf>
    <xf numFmtId="3" fontId="20" fillId="0" borderId="19" xfId="0" applyNumberFormat="1" applyFont="1" applyBorder="1" applyAlignment="1">
      <alignment horizontal="center" vertical="center"/>
    </xf>
    <xf numFmtId="3" fontId="20" fillId="0" borderId="20" xfId="0" applyNumberFormat="1" applyFont="1" applyBorder="1" applyAlignment="1">
      <alignment horizontal="center" vertical="center"/>
    </xf>
    <xf numFmtId="3" fontId="19" fillId="0" borderId="20" xfId="0" applyNumberFormat="1" applyFont="1" applyBorder="1" applyAlignment="1">
      <alignment horizontal="center" vertical="center"/>
    </xf>
    <xf numFmtId="3" fontId="19" fillId="18" borderId="20" xfId="0" applyNumberFormat="1" applyFont="1" applyFill="1" applyBorder="1" applyAlignment="1">
      <alignment horizontal="center" vertical="center"/>
    </xf>
    <xf numFmtId="3" fontId="19" fillId="0" borderId="21" xfId="0" applyNumberFormat="1" applyFont="1" applyBorder="1" applyAlignment="1">
      <alignment horizontal="center" vertical="center"/>
    </xf>
    <xf numFmtId="3" fontId="25" fillId="0" borderId="23" xfId="0" applyNumberFormat="1" applyFont="1" applyBorder="1" applyAlignment="1">
      <alignment horizontal="left" vertical="center"/>
    </xf>
    <xf numFmtId="0" fontId="19" fillId="0" borderId="23" xfId="0" applyFont="1" applyBorder="1" applyAlignment="1">
      <alignment horizontal="center" vertical="center"/>
    </xf>
    <xf numFmtId="3" fontId="19" fillId="0" borderId="23" xfId="0" applyNumberFormat="1" applyFont="1" applyBorder="1" applyAlignment="1">
      <alignment horizontal="center" vertical="center"/>
    </xf>
    <xf numFmtId="3" fontId="20" fillId="0" borderId="23" xfId="0" applyNumberFormat="1" applyFont="1" applyBorder="1" applyAlignment="1">
      <alignment horizontal="center" vertical="center" wrapText="1"/>
    </xf>
    <xf numFmtId="3" fontId="20" fillId="0" borderId="23" xfId="0" applyNumberFormat="1" applyFont="1" applyBorder="1" applyAlignment="1">
      <alignment vertical="center" wrapText="1"/>
    </xf>
    <xf numFmtId="3" fontId="20" fillId="0" borderId="24" xfId="0" applyNumberFormat="1" applyFont="1" applyBorder="1" applyAlignment="1">
      <alignment vertical="center" wrapText="1"/>
    </xf>
    <xf numFmtId="166" fontId="19" fillId="0" borderId="29" xfId="0" applyNumberFormat="1" applyFont="1" applyBorder="1" applyAlignment="1">
      <alignment horizontal="center" vertical="center"/>
    </xf>
    <xf numFmtId="3" fontId="19" fillId="18" borderId="23" xfId="0" applyNumberFormat="1" applyFont="1" applyFill="1" applyBorder="1" applyAlignment="1">
      <alignment horizontal="center" vertical="center"/>
    </xf>
    <xf numFmtId="3" fontId="19" fillId="0" borderId="29" xfId="0" applyNumberFormat="1" applyFont="1" applyBorder="1" applyAlignment="1">
      <alignment horizontal="left" vertical="center" wrapText="1"/>
    </xf>
    <xf numFmtId="0" fontId="20" fillId="0" borderId="19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0" fontId="22" fillId="0" borderId="25" xfId="0" applyFont="1" applyBorder="1" applyAlignment="1">
      <alignment horizontal="center" vertical="center"/>
    </xf>
    <xf numFmtId="0" fontId="22" fillId="0" borderId="26" xfId="0" applyFont="1" applyBorder="1" applyAlignment="1">
      <alignment horizontal="justify" vertical="center" wrapText="1"/>
    </xf>
    <xf numFmtId="0" fontId="22" fillId="0" borderId="26" xfId="0" applyFont="1" applyBorder="1" applyAlignment="1">
      <alignment horizontal="center" vertical="center" wrapText="1"/>
    </xf>
    <xf numFmtId="0" fontId="22" fillId="0" borderId="28" xfId="0" applyFont="1" applyBorder="1" applyAlignment="1">
      <alignment horizontal="center" vertical="center"/>
    </xf>
    <xf numFmtId="0" fontId="22" fillId="0" borderId="29" xfId="0" applyFont="1" applyBorder="1" applyAlignment="1">
      <alignment horizontal="justify" vertical="center" wrapText="1"/>
    </xf>
    <xf numFmtId="0" fontId="22" fillId="0" borderId="29" xfId="0" applyFont="1" applyBorder="1" applyAlignment="1">
      <alignment horizontal="center" vertical="center" wrapText="1"/>
    </xf>
    <xf numFmtId="3" fontId="22" fillId="0" borderId="29" xfId="0" applyNumberFormat="1" applyFont="1" applyBorder="1" applyAlignment="1">
      <alignment horizontal="center" vertical="center"/>
    </xf>
    <xf numFmtId="0" fontId="22" fillId="0" borderId="35" xfId="0" applyFont="1" applyBorder="1" applyAlignment="1">
      <alignment horizontal="center" vertical="center"/>
    </xf>
    <xf numFmtId="0" fontId="22" fillId="0" borderId="26" xfId="0" applyFont="1" applyBorder="1" applyAlignment="1">
      <alignment vertical="center" wrapText="1"/>
    </xf>
    <xf numFmtId="0" fontId="19" fillId="0" borderId="15" xfId="0" applyFont="1" applyBorder="1" applyAlignment="1">
      <alignment vertical="center"/>
    </xf>
    <xf numFmtId="3" fontId="19" fillId="0" borderId="16" xfId="0" applyNumberFormat="1" applyFont="1" applyBorder="1" applyAlignment="1">
      <alignment horizontal="center" vertical="center"/>
    </xf>
    <xf numFmtId="0" fontId="19" fillId="0" borderId="31" xfId="0" applyFont="1" applyBorder="1" applyAlignment="1">
      <alignment vertical="center"/>
    </xf>
    <xf numFmtId="0" fontId="20" fillId="0" borderId="12" xfId="0" applyFont="1" applyBorder="1" applyAlignment="1">
      <alignment vertical="center"/>
    </xf>
    <xf numFmtId="0" fontId="19" fillId="0" borderId="12" xfId="0" applyFont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3" fontId="22" fillId="0" borderId="26" xfId="0" applyNumberFormat="1" applyFont="1" applyBorder="1" applyAlignment="1">
      <alignment horizontal="left" vertical="center"/>
    </xf>
    <xf numFmtId="0" fontId="19" fillId="0" borderId="14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9" xfId="0" applyFont="1" applyBorder="1" applyAlignment="1">
      <alignment vertical="center"/>
    </xf>
    <xf numFmtId="3" fontId="19" fillId="18" borderId="10" xfId="0" applyNumberFormat="1" applyFont="1" applyFill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3" fontId="20" fillId="18" borderId="10" xfId="0" applyNumberFormat="1" applyFont="1" applyFill="1" applyBorder="1" applyAlignment="1">
      <alignment horizontal="center" vertical="center"/>
    </xf>
    <xf numFmtId="3" fontId="20" fillId="0" borderId="11" xfId="0" applyNumberFormat="1" applyFont="1" applyBorder="1" applyAlignment="1">
      <alignment horizontal="center" vertical="center"/>
    </xf>
    <xf numFmtId="3" fontId="19" fillId="0" borderId="10" xfId="0" applyNumberFormat="1" applyFont="1" applyBorder="1" applyAlignment="1">
      <alignment horizontal="left" vertical="center"/>
    </xf>
    <xf numFmtId="0" fontId="0" fillId="0" borderId="11" xfId="0" applyBorder="1"/>
    <xf numFmtId="3" fontId="19" fillId="0" borderId="19" xfId="0" applyNumberFormat="1" applyFont="1" applyBorder="1" applyAlignment="1">
      <alignment horizontal="center" vertical="center"/>
    </xf>
    <xf numFmtId="0" fontId="20" fillId="0" borderId="23" xfId="0" applyFont="1" applyBorder="1" applyAlignment="1">
      <alignment vertical="center"/>
    </xf>
    <xf numFmtId="3" fontId="20" fillId="0" borderId="0" xfId="0" applyNumberFormat="1" applyFont="1" applyAlignment="1">
      <alignment horizontal="center" vertical="center"/>
    </xf>
    <xf numFmtId="3" fontId="20" fillId="0" borderId="37" xfId="0" applyNumberFormat="1" applyFont="1" applyBorder="1" applyAlignment="1">
      <alignment horizontal="left" vertical="center" wrapText="1"/>
    </xf>
    <xf numFmtId="0" fontId="20" fillId="0" borderId="31" xfId="0" applyFont="1" applyBorder="1" applyAlignment="1">
      <alignment horizontal="center" vertical="center" wrapText="1"/>
    </xf>
    <xf numFmtId="0" fontId="26" fillId="0" borderId="38" xfId="0" applyFont="1" applyBorder="1" applyAlignment="1">
      <alignment vertical="center" wrapText="1"/>
    </xf>
    <xf numFmtId="0" fontId="26" fillId="0" borderId="32" xfId="0" applyFont="1" applyBorder="1" applyAlignment="1">
      <alignment vertical="center" wrapText="1"/>
    </xf>
    <xf numFmtId="3" fontId="20" fillId="0" borderId="44" xfId="0" applyNumberFormat="1" applyFont="1" applyBorder="1" applyAlignment="1">
      <alignment horizontal="center" vertical="center" wrapText="1"/>
    </xf>
    <xf numFmtId="3" fontId="20" fillId="0" borderId="38" xfId="0" applyNumberFormat="1" applyFont="1" applyBorder="1" applyAlignment="1">
      <alignment horizontal="center" vertical="center" wrapText="1"/>
    </xf>
    <xf numFmtId="3" fontId="20" fillId="0" borderId="32" xfId="0" applyNumberFormat="1" applyFont="1" applyBorder="1" applyAlignment="1">
      <alignment horizontal="center" vertical="center" wrapText="1"/>
    </xf>
    <xf numFmtId="0" fontId="20" fillId="0" borderId="38" xfId="0" applyFont="1" applyBorder="1" applyAlignment="1">
      <alignment horizontal="center" vertical="center"/>
    </xf>
    <xf numFmtId="3" fontId="20" fillId="0" borderId="38" xfId="0" applyNumberFormat="1" applyFont="1" applyBorder="1" applyAlignment="1">
      <alignment horizontal="center" vertical="center"/>
    </xf>
    <xf numFmtId="3" fontId="20" fillId="0" borderId="17" xfId="0" applyNumberFormat="1" applyFont="1" applyBorder="1" applyAlignment="1">
      <alignment horizontal="left" vertical="center"/>
    </xf>
    <xf numFmtId="3" fontId="20" fillId="0" borderId="0" xfId="0" applyNumberFormat="1" applyFont="1" applyAlignment="1">
      <alignment horizontal="left" vertical="center"/>
    </xf>
    <xf numFmtId="1" fontId="20" fillId="0" borderId="0" xfId="0" applyNumberFormat="1" applyFont="1" applyAlignment="1">
      <alignment horizontal="left" vertical="center"/>
    </xf>
    <xf numFmtId="0" fontId="20" fillId="0" borderId="12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3" fontId="20" fillId="0" borderId="12" xfId="0" applyNumberFormat="1" applyFont="1" applyBorder="1" applyAlignment="1">
      <alignment horizontal="left" vertical="center" wrapText="1"/>
    </xf>
    <xf numFmtId="3" fontId="20" fillId="0" borderId="0" xfId="0" applyNumberFormat="1" applyFont="1" applyAlignment="1">
      <alignment horizontal="left" vertical="center" wrapText="1"/>
    </xf>
    <xf numFmtId="0" fontId="20" fillId="0" borderId="14" xfId="0" applyFont="1" applyBorder="1" applyAlignment="1">
      <alignment horizontal="left" vertical="center" wrapText="1"/>
    </xf>
    <xf numFmtId="0" fontId="20" fillId="0" borderId="15" xfId="0" applyFont="1" applyBorder="1" applyAlignment="1">
      <alignment horizontal="left" vertical="center" wrapText="1"/>
    </xf>
    <xf numFmtId="0" fontId="20" fillId="0" borderId="31" xfId="0" applyFont="1" applyBorder="1" applyAlignment="1">
      <alignment horizontal="center" vertical="center"/>
    </xf>
    <xf numFmtId="0" fontId="20" fillId="0" borderId="32" xfId="0" applyFont="1" applyBorder="1" applyAlignment="1">
      <alignment horizontal="center" vertical="center"/>
    </xf>
    <xf numFmtId="3" fontId="23" fillId="0" borderId="0" xfId="0" applyNumberFormat="1" applyFont="1" applyAlignment="1">
      <alignment horizontal="left" vertical="center" wrapText="1"/>
    </xf>
    <xf numFmtId="166" fontId="20" fillId="0" borderId="26" xfId="0" applyNumberFormat="1" applyFont="1" applyBorder="1" applyAlignment="1">
      <alignment horizontal="center" vertical="center"/>
    </xf>
    <xf numFmtId="4" fontId="20" fillId="0" borderId="26" xfId="0" applyNumberFormat="1" applyFont="1" applyBorder="1" applyAlignment="1">
      <alignment horizontal="center" vertical="center"/>
    </xf>
    <xf numFmtId="4" fontId="19" fillId="0" borderId="29" xfId="0" applyNumberFormat="1" applyFont="1" applyBorder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4" fontId="20" fillId="0" borderId="23" xfId="0" applyNumberFormat="1" applyFont="1" applyBorder="1" applyAlignment="1">
      <alignment horizontal="center" vertical="center"/>
    </xf>
    <xf numFmtId="4" fontId="19" fillId="0" borderId="38" xfId="0" applyNumberFormat="1" applyFont="1" applyBorder="1" applyAlignment="1">
      <alignment horizontal="center" vertical="center"/>
    </xf>
    <xf numFmtId="4" fontId="19" fillId="0" borderId="35" xfId="0" applyNumberFormat="1" applyFont="1" applyBorder="1" applyAlignment="1">
      <alignment horizontal="center" vertical="center"/>
    </xf>
    <xf numFmtId="4" fontId="20" fillId="0" borderId="35" xfId="0" applyNumberFormat="1" applyFont="1" applyBorder="1" applyAlignment="1">
      <alignment horizontal="center" vertical="center"/>
    </xf>
    <xf numFmtId="4" fontId="20" fillId="0" borderId="40" xfId="0" applyNumberFormat="1" applyFont="1" applyBorder="1" applyAlignment="1">
      <alignment horizontal="center" vertical="center"/>
    </xf>
    <xf numFmtId="4" fontId="20" fillId="0" borderId="41" xfId="0" applyNumberFormat="1" applyFont="1" applyBorder="1" applyAlignment="1">
      <alignment horizontal="center" vertical="center"/>
    </xf>
    <xf numFmtId="4" fontId="22" fillId="0" borderId="41" xfId="0" applyNumberFormat="1" applyFont="1" applyBorder="1" applyAlignment="1">
      <alignment horizontal="center" vertical="center"/>
    </xf>
    <xf numFmtId="4" fontId="22" fillId="0" borderId="35" xfId="0" applyNumberFormat="1" applyFont="1" applyBorder="1" applyAlignment="1">
      <alignment horizontal="center" vertical="center"/>
    </xf>
    <xf numFmtId="4" fontId="19" fillId="0" borderId="26" xfId="0" applyNumberFormat="1" applyFont="1" applyBorder="1" applyAlignment="1">
      <alignment horizontal="center" vertical="center" wrapText="1"/>
    </xf>
    <xf numFmtId="4" fontId="22" fillId="0" borderId="26" xfId="0" applyNumberFormat="1" applyFont="1" applyBorder="1" applyAlignment="1">
      <alignment horizontal="center" vertical="center" wrapText="1"/>
    </xf>
    <xf numFmtId="4" fontId="22" fillId="0" borderId="29" xfId="0" applyNumberFormat="1" applyFont="1" applyBorder="1" applyAlignment="1">
      <alignment horizontal="center" vertical="center" wrapText="1"/>
    </xf>
    <xf numFmtId="3" fontId="20" fillId="0" borderId="31" xfId="0" applyNumberFormat="1" applyFont="1" applyBorder="1" applyAlignment="1">
      <alignment horizontal="center" vertical="center"/>
    </xf>
    <xf numFmtId="3" fontId="20" fillId="0" borderId="32" xfId="0" applyNumberFormat="1" applyFont="1" applyBorder="1" applyAlignment="1">
      <alignment horizontal="center" vertical="center"/>
    </xf>
    <xf numFmtId="4" fontId="19" fillId="0" borderId="32" xfId="0" applyNumberFormat="1" applyFont="1" applyBorder="1" applyAlignment="1">
      <alignment horizontal="center" vertical="center"/>
    </xf>
    <xf numFmtId="4" fontId="22" fillId="0" borderId="26" xfId="0" applyNumberFormat="1" applyFont="1" applyBorder="1" applyAlignment="1">
      <alignment horizontal="center" vertical="center"/>
    </xf>
    <xf numFmtId="4" fontId="19" fillId="18" borderId="26" xfId="0" applyNumberFormat="1" applyFont="1" applyFill="1" applyBorder="1" applyAlignment="1">
      <alignment horizontal="center" vertical="center"/>
    </xf>
    <xf numFmtId="4" fontId="19" fillId="0" borderId="11" xfId="0" applyNumberFormat="1" applyFont="1" applyBorder="1" applyAlignment="1">
      <alignment horizontal="center" vertical="center"/>
    </xf>
    <xf numFmtId="4" fontId="19" fillId="0" borderId="43" xfId="0" applyNumberFormat="1" applyFont="1" applyBorder="1" applyAlignment="1">
      <alignment horizontal="center" vertical="center"/>
    </xf>
    <xf numFmtId="4" fontId="19" fillId="0" borderId="23" xfId="0" applyNumberFormat="1" applyFont="1" applyBorder="1" applyAlignment="1">
      <alignment horizontal="center" vertical="center"/>
    </xf>
    <xf numFmtId="4" fontId="19" fillId="0" borderId="10" xfId="0" applyNumberFormat="1" applyFont="1" applyBorder="1" applyAlignment="1">
      <alignment horizontal="center" vertical="center"/>
    </xf>
    <xf numFmtId="3" fontId="19" fillId="0" borderId="33" xfId="0" applyNumberFormat="1" applyFont="1" applyFill="1" applyBorder="1" applyAlignment="1">
      <alignment horizontal="center" vertical="center"/>
    </xf>
    <xf numFmtId="3" fontId="19" fillId="0" borderId="34" xfId="0" applyNumberFormat="1" applyFont="1" applyFill="1" applyBorder="1" applyAlignment="1">
      <alignment horizontal="center" vertical="center"/>
    </xf>
    <xf numFmtId="3" fontId="20" fillId="18" borderId="26" xfId="0" applyNumberFormat="1" applyFont="1" applyFill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2" xfId="0" applyFont="1" applyBorder="1" applyAlignment="1">
      <alignment vertical="center"/>
    </xf>
    <xf numFmtId="0" fontId="22" fillId="0" borderId="26" xfId="0" applyFont="1" applyBorder="1" applyAlignment="1">
      <alignment horizontal="center" vertical="center"/>
    </xf>
    <xf numFmtId="3" fontId="22" fillId="18" borderId="0" xfId="0" applyNumberFormat="1" applyFont="1" applyFill="1" applyAlignment="1">
      <alignment horizontal="center" vertical="center"/>
    </xf>
    <xf numFmtId="0" fontId="22" fillId="0" borderId="25" xfId="0" applyFont="1" applyBorder="1" applyAlignment="1">
      <alignment horizontal="justify" vertical="center" wrapText="1"/>
    </xf>
    <xf numFmtId="0" fontId="22" fillId="0" borderId="14" xfId="0" applyFont="1" applyBorder="1" applyAlignment="1">
      <alignment horizontal="center" vertical="center"/>
    </xf>
    <xf numFmtId="0" fontId="22" fillId="0" borderId="28" xfId="0" applyFont="1" applyBorder="1" applyAlignment="1">
      <alignment horizontal="justify" vertical="center" wrapText="1"/>
    </xf>
    <xf numFmtId="0" fontId="22" fillId="0" borderId="29" xfId="0" applyFont="1" applyBorder="1" applyAlignment="1">
      <alignment horizontal="center" vertical="center"/>
    </xf>
    <xf numFmtId="4" fontId="22" fillId="0" borderId="29" xfId="0" applyNumberFormat="1" applyFont="1" applyBorder="1" applyAlignment="1">
      <alignment horizontal="center" vertical="center"/>
    </xf>
    <xf numFmtId="3" fontId="22" fillId="18" borderId="15" xfId="0" applyNumberFormat="1" applyFont="1" applyFill="1" applyBorder="1" applyAlignment="1">
      <alignment horizontal="center" vertical="center"/>
    </xf>
    <xf numFmtId="0" fontId="20" fillId="0" borderId="23" xfId="0" applyFont="1" applyBorder="1" applyAlignment="1">
      <alignment horizontal="center" vertical="center"/>
    </xf>
    <xf numFmtId="3" fontId="20" fillId="0" borderId="26" xfId="0" applyNumberFormat="1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/>
    </xf>
    <xf numFmtId="0" fontId="20" fillId="0" borderId="26" xfId="0" applyFont="1" applyBorder="1" applyAlignment="1">
      <alignment horizontal="center" vertical="center" wrapText="1"/>
    </xf>
    <xf numFmtId="0" fontId="20" fillId="0" borderId="38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3" fontId="20" fillId="0" borderId="15" xfId="0" applyNumberFormat="1" applyFont="1" applyBorder="1" applyAlignment="1">
      <alignment horizontal="left" vertical="center"/>
    </xf>
    <xf numFmtId="3" fontId="20" fillId="0" borderId="15" xfId="0" applyNumberFormat="1" applyFont="1" applyBorder="1" applyAlignment="1">
      <alignment horizontal="center" vertical="center"/>
    </xf>
    <xf numFmtId="0" fontId="26" fillId="0" borderId="15" xfId="0" applyFont="1" applyBorder="1"/>
    <xf numFmtId="3" fontId="20" fillId="0" borderId="23" xfId="0" applyNumberFormat="1" applyFont="1" applyBorder="1" applyAlignment="1">
      <alignment horizontal="justify" vertical="center" wrapText="1"/>
    </xf>
    <xf numFmtId="0" fontId="0" fillId="0" borderId="40" xfId="0" applyFont="1" applyBorder="1" applyAlignment="1">
      <alignment horizontal="center"/>
    </xf>
  </cellXfs>
  <cellStyles count="59">
    <cellStyle name="20% - Énfasis1" xfId="1" builtinId="30" customBuiltin="1"/>
    <cellStyle name="20% - Énfasis1 2" xfId="2" xr:uid="{A99106DB-687F-4CD9-9E67-96DAED59B3B7}"/>
    <cellStyle name="20% - Énfasis2" xfId="3" builtinId="34" customBuiltin="1"/>
    <cellStyle name="20% - Énfasis2 2" xfId="4" xr:uid="{84ADF06A-CBD6-4B3C-AC34-B72A474D274B}"/>
    <cellStyle name="20% - Énfasis3" xfId="5" builtinId="38" customBuiltin="1"/>
    <cellStyle name="20% - Énfasis3 2" xfId="6" xr:uid="{A4F0CCDB-6608-4601-9825-A60051BDB3DC}"/>
    <cellStyle name="20% - Énfasis4" xfId="7" builtinId="42" customBuiltin="1"/>
    <cellStyle name="20% - Énfasis4 2" xfId="8" xr:uid="{602B4F39-CDB4-4B1D-864D-248E670A8BCF}"/>
    <cellStyle name="20% - Énfasis5" xfId="9" builtinId="46" customBuiltin="1"/>
    <cellStyle name="20% - Énfasis5 2" xfId="10" xr:uid="{77F71FA4-413F-422F-9423-5D80BB3A30A2}"/>
    <cellStyle name="20% - Énfasis6" xfId="11" builtinId="50" customBuiltin="1"/>
    <cellStyle name="20% - Énfasis6 2" xfId="12" xr:uid="{47821FC6-EAFC-402B-B248-C92B4FC4EECF}"/>
    <cellStyle name="40% - Énfasis1" xfId="13" builtinId="31" customBuiltin="1"/>
    <cellStyle name="40% - Énfasis1 2" xfId="14" xr:uid="{7E1C6FD8-D236-4D4D-8D42-37C917601FC2}"/>
    <cellStyle name="40% - Énfasis2" xfId="15" builtinId="35" customBuiltin="1"/>
    <cellStyle name="40% - Énfasis2 2" xfId="16" xr:uid="{C0F5539D-689C-434C-9F62-B15DDB02FCED}"/>
    <cellStyle name="40% - Énfasis3" xfId="17" builtinId="39" customBuiltin="1"/>
    <cellStyle name="40% - Énfasis3 2" xfId="18" xr:uid="{EA3CC207-E3BE-45D8-BF64-FDB91DD054BF}"/>
    <cellStyle name="40% - Énfasis4" xfId="19" builtinId="43" customBuiltin="1"/>
    <cellStyle name="40% - Énfasis4 2" xfId="20" xr:uid="{FD34EFF6-DA3B-4F81-8C5D-D27C72FCB007}"/>
    <cellStyle name="40% - Énfasis5" xfId="21" builtinId="47" customBuiltin="1"/>
    <cellStyle name="40% - Énfasis5 2" xfId="22" xr:uid="{0E2AF7EB-95DF-43D2-BDAF-EC6DC0EFFE4E}"/>
    <cellStyle name="40% - Énfasis6" xfId="23" builtinId="51" customBuiltin="1"/>
    <cellStyle name="40% - Énfasis6 2" xfId="24" xr:uid="{F2568F4B-B168-48CC-92CA-35745A8D3F5E}"/>
    <cellStyle name="60% - Énfasis1" xfId="25" builtinId="32" customBuiltin="1"/>
    <cellStyle name="60% - Énfasis2" xfId="26" builtinId="36" customBuiltin="1"/>
    <cellStyle name="60% - Énfasis3" xfId="27" builtinId="40" customBuiltin="1"/>
    <cellStyle name="60% - Énfasis4" xfId="28" builtinId="44" customBuiltin="1"/>
    <cellStyle name="60% - Énfasis5" xfId="29" builtinId="48" customBuiltin="1"/>
    <cellStyle name="60% - Énfasis6" xfId="30" builtinId="52" customBuiltin="1"/>
    <cellStyle name="Cálculo" xfId="31" builtinId="22" customBuiltin="1"/>
    <cellStyle name="Celda de comprobación" xfId="32" builtinId="23" customBuiltin="1"/>
    <cellStyle name="Celda vinculada" xfId="33" builtinId="24" customBuiltin="1"/>
    <cellStyle name="Encabezado 4" xfId="34" builtinId="19" customBuiltin="1"/>
    <cellStyle name="Énfasis1" xfId="35" builtinId="29" customBuiltin="1"/>
    <cellStyle name="Énfasis2" xfId="36" builtinId="33" customBuiltin="1"/>
    <cellStyle name="Énfasis3" xfId="37" builtinId="37" customBuiltin="1"/>
    <cellStyle name="Énfasis4" xfId="38" builtinId="41" customBuiltin="1"/>
    <cellStyle name="Énfasis5" xfId="39" builtinId="45" customBuiltin="1"/>
    <cellStyle name="Énfasis6" xfId="40" builtinId="49" customBuiltin="1"/>
    <cellStyle name="Entrada" xfId="41" builtinId="20" customBuiltin="1"/>
    <cellStyle name="Incorrecto" xfId="42" builtinId="27" customBuiltin="1"/>
    <cellStyle name="Millares 2" xfId="43" xr:uid="{9DC86535-62C5-4391-8A78-B57D496205FB}"/>
    <cellStyle name="Moneda [0] 2" xfId="58" xr:uid="{D97D43A8-0A3E-4B77-B519-EB2EB0DA4821}"/>
    <cellStyle name="Moneda 2" xfId="44" xr:uid="{12BCA471-A2A5-4920-8289-93AC746080A1}"/>
    <cellStyle name="Neutral" xfId="45" builtinId="28" customBuiltin="1"/>
    <cellStyle name="Normal" xfId="0" builtinId="0"/>
    <cellStyle name="Normal 2" xfId="46" xr:uid="{95724651-6466-433C-81DA-4803F08C6881}"/>
    <cellStyle name="Normal 3" xfId="47" xr:uid="{9EEA0C15-BDAA-4342-9BDD-47DE55A596BB}"/>
    <cellStyle name="Normal 4" xfId="48" xr:uid="{7509366A-DE99-4063-A093-C13344258272}"/>
    <cellStyle name="Notas" xfId="49" builtinId="10" customBuiltin="1"/>
    <cellStyle name="Notas 2" xfId="50" xr:uid="{9BD684E7-6870-46DD-B3E2-8B6BAB0FED4B}"/>
    <cellStyle name="Salida" xfId="51" builtinId="21" customBuiltin="1"/>
    <cellStyle name="Texto de advertencia" xfId="52" builtinId="11" customBuiltin="1"/>
    <cellStyle name="Texto explicativo" xfId="53" builtinId="53" customBuiltin="1"/>
    <cellStyle name="Título" xfId="54" builtinId="15" customBuiltin="1"/>
    <cellStyle name="Título 2" xfId="55" builtinId="17" customBuiltin="1"/>
    <cellStyle name="Título 3" xfId="56" builtinId="18" customBuiltin="1"/>
    <cellStyle name="Total" xfId="5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346934</xdr:colOff>
      <xdr:row>0</xdr:row>
      <xdr:rowOff>286423</xdr:rowOff>
    </xdr:from>
    <xdr:to>
      <xdr:col>2</xdr:col>
      <xdr:colOff>2225264</xdr:colOff>
      <xdr:row>3</xdr:row>
      <xdr:rowOff>19723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88EB768-B0A3-4049-A2D1-F50038D5DC1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85" t="24964" r="10612" b="13725"/>
        <a:stretch>
          <a:fillRect/>
        </a:stretch>
      </xdr:blipFill>
      <xdr:spPr bwMode="auto">
        <a:xfrm>
          <a:off x="409687" y="286423"/>
          <a:ext cx="2297206" cy="5032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301662</xdr:colOff>
      <xdr:row>137</xdr:row>
      <xdr:rowOff>195879</xdr:rowOff>
    </xdr:from>
    <xdr:to>
      <xdr:col>2</xdr:col>
      <xdr:colOff>2187612</xdr:colOff>
      <xdr:row>139</xdr:row>
      <xdr:rowOff>98612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7BC4883-A8B0-4EFE-851A-7E1DE071930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85" t="24964" r="10612" b="13725"/>
        <a:stretch>
          <a:fillRect/>
        </a:stretch>
      </xdr:blipFill>
      <xdr:spPr bwMode="auto">
        <a:xfrm>
          <a:off x="364415" y="22804867"/>
          <a:ext cx="2304826" cy="506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266700</xdr:colOff>
      <xdr:row>262</xdr:row>
      <xdr:rowOff>152400</xdr:rowOff>
    </xdr:from>
    <xdr:to>
      <xdr:col>2</xdr:col>
      <xdr:colOff>2131695</xdr:colOff>
      <xdr:row>264</xdr:row>
      <xdr:rowOff>53340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CCDF638-0B6C-4BC7-A35F-8C31B8874E3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85" t="24964" r="10612" b="13725"/>
        <a:stretch>
          <a:fillRect/>
        </a:stretch>
      </xdr:blipFill>
      <xdr:spPr bwMode="auto">
        <a:xfrm>
          <a:off x="327660" y="43624500"/>
          <a:ext cx="229933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381000</xdr:colOff>
      <xdr:row>389</xdr:row>
      <xdr:rowOff>22860</xdr:rowOff>
    </xdr:from>
    <xdr:to>
      <xdr:col>2</xdr:col>
      <xdr:colOff>2263140</xdr:colOff>
      <xdr:row>390</xdr:row>
      <xdr:rowOff>55245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DA52D2C-42D8-4324-BB2C-D87538C3B2E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85" t="24964" r="10612" b="13725"/>
        <a:stretch>
          <a:fillRect/>
        </a:stretch>
      </xdr:blipFill>
      <xdr:spPr bwMode="auto">
        <a:xfrm>
          <a:off x="441960" y="64350900"/>
          <a:ext cx="2308860" cy="501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266699</xdr:colOff>
      <xdr:row>554</xdr:row>
      <xdr:rowOff>129540</xdr:rowOff>
    </xdr:from>
    <xdr:to>
      <xdr:col>2</xdr:col>
      <xdr:colOff>2574136</xdr:colOff>
      <xdr:row>556</xdr:row>
      <xdr:rowOff>55245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F6F7387-67E3-4DC9-A04C-CC01BB53012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85" t="24964" r="10612" b="13725"/>
        <a:stretch>
          <a:fillRect/>
        </a:stretch>
      </xdr:blipFill>
      <xdr:spPr bwMode="auto">
        <a:xfrm>
          <a:off x="327659" y="90769440"/>
          <a:ext cx="2753207" cy="601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365760</xdr:colOff>
      <xdr:row>694</xdr:row>
      <xdr:rowOff>83820</xdr:rowOff>
    </xdr:from>
    <xdr:to>
      <xdr:col>2</xdr:col>
      <xdr:colOff>2264864</xdr:colOff>
      <xdr:row>696</xdr:row>
      <xdr:rowOff>60623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A779890-ED5F-291B-D311-6A20D6A629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26720" y="113637060"/>
          <a:ext cx="2322014" cy="502583"/>
        </a:xfrm>
        <a:prstGeom prst="rect">
          <a:avLst/>
        </a:prstGeom>
      </xdr:spPr>
    </xdr:pic>
    <xdr:clientData/>
  </xdr:twoCellAnchor>
  <xdr:twoCellAnchor editAs="oneCell">
    <xdr:from>
      <xdr:col>1</xdr:col>
      <xdr:colOff>323022</xdr:colOff>
      <xdr:row>872</xdr:row>
      <xdr:rowOff>0</xdr:rowOff>
    </xdr:from>
    <xdr:to>
      <xdr:col>2</xdr:col>
      <xdr:colOff>2210696</xdr:colOff>
      <xdr:row>872</xdr:row>
      <xdr:rowOff>495460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14008187-FACE-48A6-A9D5-F5242A543E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81000" y="140605565"/>
          <a:ext cx="2326653" cy="4954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F988A-ECE6-427C-ACCF-1BB6704DF15D}">
  <sheetPr>
    <tabColor rgb="FFFFFF00"/>
  </sheetPr>
  <dimension ref="A1:J1025"/>
  <sheetViews>
    <sheetView showGridLines="0" tabSelected="1" view="pageBreakPreview" topLeftCell="A954" zoomScale="115" zoomScaleNormal="100" zoomScaleSheetLayoutView="115" workbookViewId="0">
      <selection activeCell="B966" sqref="B966:E967"/>
    </sheetView>
  </sheetViews>
  <sheetFormatPr baseColWidth="10" defaultColWidth="11.44140625" defaultRowHeight="11.4" x14ac:dyDescent="0.25"/>
  <cols>
    <col min="1" max="1" width="0.88671875" style="2" customWidth="1"/>
    <col min="2" max="2" width="6.33203125" style="1" customWidth="1"/>
    <col min="3" max="3" width="48.109375" style="2" customWidth="1"/>
    <col min="4" max="4" width="7.109375" style="1" bestFit="1" customWidth="1"/>
    <col min="5" max="5" width="11.77734375" style="3" customWidth="1"/>
    <col min="6" max="6" width="15.5546875" style="7" customWidth="1"/>
    <col min="7" max="7" width="13.44140625" style="3" customWidth="1"/>
    <col min="8" max="8" width="11.44140625" style="2"/>
    <col min="9" max="9" width="15.6640625" style="2" bestFit="1" customWidth="1"/>
    <col min="10" max="10" width="11.88671875" style="2" bestFit="1" customWidth="1"/>
    <col min="11" max="16384" width="11.44140625" style="2"/>
  </cols>
  <sheetData>
    <row r="1" spans="1:10" ht="36.6" customHeight="1" x14ac:dyDescent="0.25">
      <c r="B1" s="3"/>
      <c r="C1" s="5"/>
      <c r="D1" s="3"/>
      <c r="E1" s="218" t="s">
        <v>326</v>
      </c>
      <c r="F1" s="218"/>
      <c r="G1" s="218"/>
    </row>
    <row r="2" spans="1:10" ht="12" x14ac:dyDescent="0.2">
      <c r="B2" s="3"/>
      <c r="C2" s="5"/>
      <c r="D2" s="3"/>
      <c r="E2" s="109" t="s">
        <v>55</v>
      </c>
      <c r="F2" s="108" t="s">
        <v>327</v>
      </c>
      <c r="G2" s="108"/>
      <c r="J2" s="8"/>
    </row>
    <row r="3" spans="1:10" ht="12" x14ac:dyDescent="0.25">
      <c r="B3" s="3"/>
      <c r="C3" s="5"/>
      <c r="D3" s="3"/>
      <c r="E3" s="109" t="s">
        <v>54</v>
      </c>
      <c r="F3" s="109" t="s">
        <v>57</v>
      </c>
      <c r="G3" s="109"/>
      <c r="J3" s="9"/>
    </row>
    <row r="4" spans="1:10" ht="12" x14ac:dyDescent="0.25">
      <c r="B4" s="3"/>
      <c r="C4" s="5"/>
      <c r="D4" s="3"/>
      <c r="E4" s="109" t="s">
        <v>56</v>
      </c>
      <c r="F4" s="110">
        <v>23552</v>
      </c>
      <c r="G4" s="110"/>
    </row>
    <row r="5" spans="1:10" ht="12" x14ac:dyDescent="0.25">
      <c r="B5" s="217" t="s">
        <v>0</v>
      </c>
      <c r="C5" s="217"/>
      <c r="D5" s="217"/>
      <c r="E5" s="217"/>
      <c r="F5" s="217"/>
      <c r="G5" s="217"/>
    </row>
    <row r="6" spans="1:10" ht="12" thickBot="1" x14ac:dyDescent="0.25">
      <c r="B6" s="3"/>
      <c r="C6" s="5"/>
      <c r="D6" s="3"/>
      <c r="J6" s="8"/>
    </row>
    <row r="7" spans="1:10" s="6" customFormat="1" ht="26.25" customHeight="1" thickBot="1" x14ac:dyDescent="0.3">
      <c r="A7" s="10"/>
      <c r="B7" s="11" t="s">
        <v>1</v>
      </c>
      <c r="C7" s="12" t="s">
        <v>6</v>
      </c>
      <c r="D7" s="12" t="s">
        <v>7</v>
      </c>
      <c r="E7" s="12" t="s">
        <v>8</v>
      </c>
      <c r="F7" s="13" t="s">
        <v>9</v>
      </c>
      <c r="G7" s="14" t="s">
        <v>2</v>
      </c>
      <c r="I7" s="4"/>
    </row>
    <row r="8" spans="1:10" ht="12" x14ac:dyDescent="0.25">
      <c r="B8" s="21" t="s">
        <v>45</v>
      </c>
      <c r="C8" s="150" t="s">
        <v>10</v>
      </c>
      <c r="D8" s="22"/>
      <c r="E8" s="22"/>
      <c r="F8" s="22"/>
      <c r="G8" s="53"/>
      <c r="I8" s="1"/>
    </row>
    <row r="9" spans="1:10" ht="12" x14ac:dyDescent="0.25">
      <c r="B9" s="49" t="s">
        <v>46</v>
      </c>
      <c r="C9" s="52" t="s">
        <v>15</v>
      </c>
      <c r="D9" s="50"/>
      <c r="E9" s="50"/>
      <c r="F9" s="50"/>
      <c r="G9" s="51"/>
      <c r="H9" s="2" t="s">
        <v>3</v>
      </c>
      <c r="I9" s="15"/>
    </row>
    <row r="10" spans="1:10" x14ac:dyDescent="0.25">
      <c r="A10" s="16"/>
      <c r="B10" s="126" t="s">
        <v>11</v>
      </c>
      <c r="C10" s="127" t="s">
        <v>70</v>
      </c>
      <c r="D10" s="128" t="s">
        <v>16</v>
      </c>
      <c r="E10" s="159">
        <v>308</v>
      </c>
      <c r="F10" s="128"/>
      <c r="G10" s="17">
        <f>+F10*E10</f>
        <v>0</v>
      </c>
      <c r="I10" s="18"/>
    </row>
    <row r="11" spans="1:10" ht="12" x14ac:dyDescent="0.25">
      <c r="B11" s="49" t="s">
        <v>47</v>
      </c>
      <c r="C11" s="52" t="s">
        <v>82</v>
      </c>
      <c r="D11" s="50"/>
      <c r="E11" s="240"/>
      <c r="F11" s="50"/>
      <c r="G11" s="17"/>
      <c r="I11" s="19"/>
    </row>
    <row r="12" spans="1:10" x14ac:dyDescent="0.25">
      <c r="A12" s="16"/>
      <c r="B12" s="126" t="s">
        <v>20</v>
      </c>
      <c r="C12" s="129" t="s">
        <v>19</v>
      </c>
      <c r="D12" s="128" t="s">
        <v>16</v>
      </c>
      <c r="E12" s="159">
        <v>24</v>
      </c>
      <c r="F12" s="128"/>
      <c r="G12" s="17">
        <f t="shared" ref="G12:G16" si="0">+F12*E12</f>
        <v>0</v>
      </c>
      <c r="I12" s="18"/>
    </row>
    <row r="13" spans="1:10" x14ac:dyDescent="0.25">
      <c r="A13" s="16"/>
      <c r="B13" s="126" t="s">
        <v>21</v>
      </c>
      <c r="C13" s="129" t="s">
        <v>24</v>
      </c>
      <c r="D13" s="128" t="s">
        <v>16</v>
      </c>
      <c r="E13" s="159">
        <v>188</v>
      </c>
      <c r="F13" s="128"/>
      <c r="G13" s="17">
        <f t="shared" si="0"/>
        <v>0</v>
      </c>
      <c r="I13" s="18"/>
    </row>
    <row r="14" spans="1:10" x14ac:dyDescent="0.25">
      <c r="A14" s="16"/>
      <c r="B14" s="126" t="s">
        <v>25</v>
      </c>
      <c r="C14" s="129" t="s">
        <v>26</v>
      </c>
      <c r="D14" s="128" t="s">
        <v>16</v>
      </c>
      <c r="E14" s="159">
        <v>93</v>
      </c>
      <c r="F14" s="128"/>
      <c r="G14" s="17">
        <f t="shared" si="0"/>
        <v>0</v>
      </c>
      <c r="I14" s="19"/>
    </row>
    <row r="15" spans="1:10" ht="12" x14ac:dyDescent="0.25">
      <c r="B15" s="49">
        <v>3</v>
      </c>
      <c r="C15" s="48" t="s">
        <v>22</v>
      </c>
      <c r="D15" s="128"/>
      <c r="E15" s="159"/>
      <c r="F15" s="128"/>
      <c r="G15" s="17"/>
      <c r="I15" s="19"/>
    </row>
    <row r="16" spans="1:10" ht="12" thickBot="1" x14ac:dyDescent="0.3">
      <c r="A16" s="16"/>
      <c r="B16" s="130" t="s">
        <v>58</v>
      </c>
      <c r="C16" s="131" t="s">
        <v>23</v>
      </c>
      <c r="D16" s="132" t="s">
        <v>16</v>
      </c>
      <c r="E16" s="241">
        <v>34</v>
      </c>
      <c r="F16" s="132"/>
      <c r="G16" s="17">
        <f t="shared" si="0"/>
        <v>0</v>
      </c>
      <c r="I16" s="18"/>
    </row>
    <row r="17" spans="1:9" ht="12.6" thickBot="1" x14ac:dyDescent="0.3">
      <c r="B17" s="3"/>
      <c r="C17" s="133"/>
      <c r="D17" s="3"/>
      <c r="E17" s="242"/>
      <c r="F17" s="134" t="s">
        <v>4</v>
      </c>
      <c r="G17" s="125">
        <f>SUM(G10:G16)</f>
        <v>0</v>
      </c>
      <c r="I17" s="5"/>
    </row>
    <row r="18" spans="1:9" ht="24" x14ac:dyDescent="0.25">
      <c r="B18" s="21" t="s">
        <v>44</v>
      </c>
      <c r="C18" s="54" t="s">
        <v>43</v>
      </c>
      <c r="D18" s="22"/>
      <c r="E18" s="243"/>
      <c r="F18" s="22"/>
      <c r="G18" s="53"/>
    </row>
    <row r="19" spans="1:9" ht="24" x14ac:dyDescent="0.25">
      <c r="B19" s="49" t="s">
        <v>27</v>
      </c>
      <c r="C19" s="48" t="s">
        <v>132</v>
      </c>
      <c r="D19" s="50"/>
      <c r="E19" s="240"/>
      <c r="F19" s="50"/>
      <c r="G19" s="51"/>
      <c r="I19" s="19"/>
    </row>
    <row r="20" spans="1:9" ht="22.8" x14ac:dyDescent="0.25">
      <c r="B20" s="126" t="s">
        <v>66</v>
      </c>
      <c r="C20" s="135" t="s">
        <v>69</v>
      </c>
      <c r="D20" s="128" t="s">
        <v>17</v>
      </c>
      <c r="E20" s="159">
        <v>304.2</v>
      </c>
      <c r="F20" s="128"/>
      <c r="G20" s="17">
        <f>+F20*E20</f>
        <v>0</v>
      </c>
      <c r="I20" s="19"/>
    </row>
    <row r="21" spans="1:9" ht="22.8" x14ac:dyDescent="0.25">
      <c r="B21" s="126" t="s">
        <v>83</v>
      </c>
      <c r="C21" s="135" t="s">
        <v>84</v>
      </c>
      <c r="D21" s="128" t="s">
        <v>17</v>
      </c>
      <c r="E21" s="159">
        <v>901.68</v>
      </c>
      <c r="F21" s="128"/>
      <c r="G21" s="17">
        <f t="shared" ref="G21:G41" si="1">+F21*E21</f>
        <v>0</v>
      </c>
      <c r="I21" s="19"/>
    </row>
    <row r="22" spans="1:9" ht="22.8" x14ac:dyDescent="0.25">
      <c r="B22" s="126" t="s">
        <v>85</v>
      </c>
      <c r="C22" s="135" t="s">
        <v>67</v>
      </c>
      <c r="D22" s="128" t="s">
        <v>17</v>
      </c>
      <c r="E22" s="159">
        <v>264</v>
      </c>
      <c r="F22" s="128"/>
      <c r="G22" s="17">
        <f t="shared" si="1"/>
        <v>0</v>
      </c>
      <c r="I22" s="19"/>
    </row>
    <row r="23" spans="1:9" ht="22.8" x14ac:dyDescent="0.25">
      <c r="B23" s="126" t="s">
        <v>86</v>
      </c>
      <c r="C23" s="135" t="s">
        <v>68</v>
      </c>
      <c r="D23" s="128" t="s">
        <v>17</v>
      </c>
      <c r="E23" s="159">
        <v>228</v>
      </c>
      <c r="F23" s="128"/>
      <c r="G23" s="17">
        <f t="shared" si="1"/>
        <v>0</v>
      </c>
      <c r="I23" s="19"/>
    </row>
    <row r="24" spans="1:9" x14ac:dyDescent="0.25">
      <c r="B24" s="126" t="s">
        <v>133</v>
      </c>
      <c r="C24" s="135" t="s">
        <v>134</v>
      </c>
      <c r="D24" s="128" t="s">
        <v>17</v>
      </c>
      <c r="E24" s="159">
        <v>220</v>
      </c>
      <c r="F24" s="128"/>
      <c r="G24" s="17">
        <f t="shared" si="1"/>
        <v>0</v>
      </c>
      <c r="I24" s="19"/>
    </row>
    <row r="25" spans="1:9" ht="12" x14ac:dyDescent="0.25">
      <c r="B25" s="49" t="s">
        <v>28</v>
      </c>
      <c r="C25" s="52" t="s">
        <v>75</v>
      </c>
      <c r="D25" s="128"/>
      <c r="E25" s="159"/>
      <c r="F25" s="128"/>
      <c r="G25" s="17"/>
      <c r="I25" s="19"/>
    </row>
    <row r="26" spans="1:9" ht="27" customHeight="1" x14ac:dyDescent="0.25">
      <c r="A26" s="16"/>
      <c r="B26" s="126" t="s">
        <v>73</v>
      </c>
      <c r="C26" s="129" t="s">
        <v>140</v>
      </c>
      <c r="D26" s="128"/>
      <c r="E26" s="159"/>
      <c r="F26" s="128"/>
      <c r="G26" s="17"/>
      <c r="I26" s="19"/>
    </row>
    <row r="27" spans="1:9" ht="12" customHeight="1" x14ac:dyDescent="0.25">
      <c r="A27" s="16"/>
      <c r="B27" s="126" t="s">
        <v>87</v>
      </c>
      <c r="C27" s="136" t="s">
        <v>147</v>
      </c>
      <c r="D27" s="128" t="s">
        <v>18</v>
      </c>
      <c r="E27" s="159">
        <v>386.1</v>
      </c>
      <c r="F27" s="128"/>
      <c r="G27" s="17">
        <f t="shared" si="1"/>
        <v>0</v>
      </c>
      <c r="I27" s="18"/>
    </row>
    <row r="28" spans="1:9" ht="12" x14ac:dyDescent="0.25">
      <c r="B28" s="49">
        <v>6</v>
      </c>
      <c r="C28" s="148" t="s">
        <v>29</v>
      </c>
      <c r="D28" s="128"/>
      <c r="E28" s="159"/>
      <c r="F28" s="128"/>
      <c r="G28" s="17"/>
      <c r="I28" s="18"/>
    </row>
    <row r="29" spans="1:9" x14ac:dyDescent="0.25">
      <c r="A29" s="16"/>
      <c r="B29" s="126" t="s">
        <v>30</v>
      </c>
      <c r="C29" s="136" t="s">
        <v>31</v>
      </c>
      <c r="D29" s="128"/>
      <c r="E29" s="159"/>
      <c r="F29" s="128"/>
      <c r="G29" s="17"/>
      <c r="I29" s="19"/>
    </row>
    <row r="30" spans="1:9" x14ac:dyDescent="0.25">
      <c r="A30" s="16"/>
      <c r="B30" s="126" t="s">
        <v>223</v>
      </c>
      <c r="C30" s="136" t="s">
        <v>88</v>
      </c>
      <c r="D30" s="128" t="s">
        <v>14</v>
      </c>
      <c r="E30" s="159">
        <v>37</v>
      </c>
      <c r="F30" s="128"/>
      <c r="G30" s="17">
        <f t="shared" si="1"/>
        <v>0</v>
      </c>
      <c r="I30" s="19"/>
    </row>
    <row r="31" spans="1:9" x14ac:dyDescent="0.25">
      <c r="A31" s="16"/>
      <c r="B31" s="126" t="s">
        <v>89</v>
      </c>
      <c r="C31" s="136" t="s">
        <v>204</v>
      </c>
      <c r="D31" s="128"/>
      <c r="E31" s="159"/>
      <c r="F31" s="128"/>
      <c r="G31" s="17"/>
      <c r="I31" s="19"/>
    </row>
    <row r="32" spans="1:9" x14ac:dyDescent="0.25">
      <c r="A32" s="16"/>
      <c r="B32" s="126" t="s">
        <v>90</v>
      </c>
      <c r="C32" s="136" t="s">
        <v>226</v>
      </c>
      <c r="D32" s="128" t="s">
        <v>5</v>
      </c>
      <c r="E32" s="159">
        <v>2</v>
      </c>
      <c r="F32" s="128"/>
      <c r="G32" s="17">
        <f t="shared" si="1"/>
        <v>0</v>
      </c>
      <c r="I32" s="19"/>
    </row>
    <row r="33" spans="1:9" x14ac:dyDescent="0.25">
      <c r="A33" s="16"/>
      <c r="B33" s="126" t="s">
        <v>91</v>
      </c>
      <c r="C33" s="136" t="s">
        <v>92</v>
      </c>
      <c r="D33" s="128"/>
      <c r="E33" s="159"/>
      <c r="F33" s="128"/>
      <c r="G33" s="17"/>
      <c r="I33" s="19"/>
    </row>
    <row r="34" spans="1:9" x14ac:dyDescent="0.25">
      <c r="A34" s="16"/>
      <c r="B34" s="126" t="s">
        <v>93</v>
      </c>
      <c r="C34" s="136" t="s">
        <v>226</v>
      </c>
      <c r="D34" s="128" t="s">
        <v>94</v>
      </c>
      <c r="E34" s="159">
        <v>33</v>
      </c>
      <c r="F34" s="128"/>
      <c r="G34" s="17">
        <f t="shared" si="1"/>
        <v>0</v>
      </c>
      <c r="I34" s="19"/>
    </row>
    <row r="35" spans="1:9" x14ac:dyDescent="0.25">
      <c r="A35" s="16"/>
      <c r="B35" s="126" t="s">
        <v>206</v>
      </c>
      <c r="C35" s="136" t="s">
        <v>141</v>
      </c>
      <c r="D35" s="128"/>
      <c r="E35" s="159"/>
      <c r="F35" s="128"/>
      <c r="G35" s="17"/>
      <c r="I35" s="19"/>
    </row>
    <row r="36" spans="1:9" x14ac:dyDescent="0.25">
      <c r="A36" s="16"/>
      <c r="B36" s="126" t="s">
        <v>207</v>
      </c>
      <c r="C36" s="136" t="s">
        <v>88</v>
      </c>
      <c r="D36" s="128" t="s">
        <v>94</v>
      </c>
      <c r="E36" s="159">
        <v>33</v>
      </c>
      <c r="F36" s="128"/>
      <c r="G36" s="17">
        <f t="shared" si="1"/>
        <v>0</v>
      </c>
      <c r="I36" s="19"/>
    </row>
    <row r="37" spans="1:9" ht="12" x14ac:dyDescent="0.25">
      <c r="A37" s="16"/>
      <c r="B37" s="49">
        <v>7</v>
      </c>
      <c r="C37" s="148" t="s">
        <v>32</v>
      </c>
      <c r="D37" s="128"/>
      <c r="E37" s="159"/>
      <c r="F37" s="128"/>
      <c r="G37" s="17"/>
      <c r="I37" s="19"/>
    </row>
    <row r="38" spans="1:9" x14ac:dyDescent="0.25">
      <c r="A38" s="16"/>
      <c r="B38" s="126" t="s">
        <v>34</v>
      </c>
      <c r="C38" s="136" t="s">
        <v>33</v>
      </c>
      <c r="D38" s="128" t="s">
        <v>18</v>
      </c>
      <c r="E38" s="159">
        <v>386.1</v>
      </c>
      <c r="F38" s="128"/>
      <c r="G38" s="17">
        <f t="shared" si="1"/>
        <v>0</v>
      </c>
      <c r="I38" s="19"/>
    </row>
    <row r="39" spans="1:9" ht="12" x14ac:dyDescent="0.25">
      <c r="A39" s="16"/>
      <c r="B39" s="49">
        <v>8</v>
      </c>
      <c r="C39" s="148" t="s">
        <v>35</v>
      </c>
      <c r="D39" s="128"/>
      <c r="E39" s="159"/>
      <c r="F39" s="128"/>
      <c r="G39" s="17"/>
      <c r="I39" s="19"/>
    </row>
    <row r="40" spans="1:9" x14ac:dyDescent="0.25">
      <c r="A40" s="16"/>
      <c r="B40" s="126" t="s">
        <v>36</v>
      </c>
      <c r="C40" s="136" t="s">
        <v>328</v>
      </c>
      <c r="D40" s="128" t="s">
        <v>5</v>
      </c>
      <c r="E40" s="159">
        <v>7</v>
      </c>
      <c r="F40" s="128"/>
      <c r="G40" s="17">
        <f t="shared" si="1"/>
        <v>0</v>
      </c>
      <c r="I40" s="19"/>
    </row>
    <row r="41" spans="1:9" ht="12" thickBot="1" x14ac:dyDescent="0.3">
      <c r="A41" s="16"/>
      <c r="B41" s="126" t="s">
        <v>95</v>
      </c>
      <c r="C41" s="136" t="s">
        <v>329</v>
      </c>
      <c r="D41" s="128" t="s">
        <v>5</v>
      </c>
      <c r="E41" s="159">
        <v>1</v>
      </c>
      <c r="F41" s="128"/>
      <c r="G41" s="17">
        <f t="shared" si="1"/>
        <v>0</v>
      </c>
      <c r="I41" s="19"/>
    </row>
    <row r="42" spans="1:9" ht="12.6" thickBot="1" x14ac:dyDescent="0.3">
      <c r="B42" s="124"/>
      <c r="C42" s="123"/>
      <c r="D42" s="112"/>
      <c r="E42" s="244"/>
      <c r="F42" s="147" t="s">
        <v>4</v>
      </c>
      <c r="G42" s="125">
        <f>SUM(G20:G41)</f>
        <v>0</v>
      </c>
      <c r="I42" s="19"/>
    </row>
    <row r="43" spans="1:9" ht="12" x14ac:dyDescent="0.25">
      <c r="B43" s="21" t="s">
        <v>48</v>
      </c>
      <c r="C43" s="54" t="s">
        <v>49</v>
      </c>
      <c r="D43" s="22"/>
      <c r="E43" s="243"/>
      <c r="F43" s="22"/>
      <c r="G43" s="53"/>
      <c r="I43" s="19"/>
    </row>
    <row r="44" spans="1:9" ht="12" x14ac:dyDescent="0.25">
      <c r="B44" s="49" t="s">
        <v>124</v>
      </c>
      <c r="C44" s="48" t="s">
        <v>123</v>
      </c>
      <c r="D44" s="50"/>
      <c r="E44" s="240"/>
      <c r="F44" s="50"/>
      <c r="G44" s="51"/>
      <c r="I44" s="19"/>
    </row>
    <row r="45" spans="1:9" ht="10.95" customHeight="1" x14ac:dyDescent="0.25">
      <c r="B45" s="41" t="s">
        <v>61</v>
      </c>
      <c r="C45" s="47" t="s">
        <v>122</v>
      </c>
      <c r="D45" s="151" t="s">
        <v>14</v>
      </c>
      <c r="E45" s="245">
        <v>4</v>
      </c>
      <c r="F45" s="128"/>
      <c r="G45" s="149">
        <f>+F45*E45</f>
        <v>0</v>
      </c>
      <c r="I45" s="19"/>
    </row>
    <row r="46" spans="1:9" x14ac:dyDescent="0.25">
      <c r="B46" s="41" t="s">
        <v>272</v>
      </c>
      <c r="C46" s="42" t="s">
        <v>273</v>
      </c>
      <c r="D46" s="151" t="s">
        <v>14</v>
      </c>
      <c r="E46" s="245">
        <v>2</v>
      </c>
      <c r="F46" s="128"/>
      <c r="G46" s="149">
        <f t="shared" ref="G46:G57" si="2">+F46*E46</f>
        <v>0</v>
      </c>
      <c r="I46" s="19"/>
    </row>
    <row r="47" spans="1:9" s="6" customFormat="1" ht="12" x14ac:dyDescent="0.25">
      <c r="A47" s="98"/>
      <c r="B47" s="55" t="s">
        <v>71</v>
      </c>
      <c r="C47" s="101" t="s">
        <v>227</v>
      </c>
      <c r="D47" s="100"/>
      <c r="E47" s="246"/>
      <c r="F47" s="50"/>
      <c r="G47" s="149"/>
      <c r="I47" s="99"/>
    </row>
    <row r="48" spans="1:9" x14ac:dyDescent="0.25">
      <c r="B48" s="41" t="s">
        <v>64</v>
      </c>
      <c r="C48" s="102" t="s">
        <v>96</v>
      </c>
      <c r="D48" s="151" t="s">
        <v>14</v>
      </c>
      <c r="E48" s="245">
        <v>18</v>
      </c>
      <c r="F48" s="128"/>
      <c r="G48" s="149">
        <f t="shared" si="2"/>
        <v>0</v>
      </c>
      <c r="I48" s="19"/>
    </row>
    <row r="49" spans="1:9" s="6" customFormat="1" ht="12" x14ac:dyDescent="0.25">
      <c r="A49" s="98"/>
      <c r="B49" s="55" t="s">
        <v>80</v>
      </c>
      <c r="C49" s="101" t="s">
        <v>97</v>
      </c>
      <c r="D49" s="100"/>
      <c r="E49" s="246"/>
      <c r="F49" s="50"/>
      <c r="G49" s="149"/>
      <c r="I49" s="99"/>
    </row>
    <row r="50" spans="1:9" x14ac:dyDescent="0.25">
      <c r="A50" s="16"/>
      <c r="B50" s="41" t="s">
        <v>228</v>
      </c>
      <c r="C50" s="47" t="s">
        <v>330</v>
      </c>
      <c r="D50" s="151" t="s">
        <v>189</v>
      </c>
      <c r="E50" s="245">
        <v>45</v>
      </c>
      <c r="F50" s="128"/>
      <c r="G50" s="149">
        <f t="shared" si="2"/>
        <v>0</v>
      </c>
      <c r="I50" s="19"/>
    </row>
    <row r="51" spans="1:9" x14ac:dyDescent="0.25">
      <c r="A51" s="16"/>
      <c r="B51" s="41" t="s">
        <v>229</v>
      </c>
      <c r="C51" s="47" t="s">
        <v>331</v>
      </c>
      <c r="D51" s="151" t="s">
        <v>189</v>
      </c>
      <c r="E51" s="245">
        <v>45</v>
      </c>
      <c r="F51" s="128"/>
      <c r="G51" s="149">
        <f t="shared" si="2"/>
        <v>0</v>
      </c>
      <c r="I51" s="19"/>
    </row>
    <row r="52" spans="1:9" x14ac:dyDescent="0.25">
      <c r="A52" s="16"/>
      <c r="B52" s="41" t="s">
        <v>230</v>
      </c>
      <c r="C52" s="47" t="s">
        <v>100</v>
      </c>
      <c r="D52" s="151" t="s">
        <v>189</v>
      </c>
      <c r="E52" s="245">
        <v>2</v>
      </c>
      <c r="F52" s="128"/>
      <c r="G52" s="149">
        <f t="shared" si="2"/>
        <v>0</v>
      </c>
    </row>
    <row r="53" spans="1:9" x14ac:dyDescent="0.25">
      <c r="A53" s="16"/>
      <c r="B53" s="41" t="s">
        <v>231</v>
      </c>
      <c r="C53" s="47" t="s">
        <v>101</v>
      </c>
      <c r="D53" s="151" t="s">
        <v>189</v>
      </c>
      <c r="E53" s="245">
        <v>2</v>
      </c>
      <c r="F53" s="128"/>
      <c r="G53" s="149">
        <f t="shared" si="2"/>
        <v>0</v>
      </c>
    </row>
    <row r="54" spans="1:9" x14ac:dyDescent="0.25">
      <c r="A54" s="16"/>
      <c r="B54" s="41" t="s">
        <v>232</v>
      </c>
      <c r="C54" s="47" t="s">
        <v>148</v>
      </c>
      <c r="D54" s="151" t="s">
        <v>189</v>
      </c>
      <c r="E54" s="245">
        <v>36</v>
      </c>
      <c r="F54" s="128"/>
      <c r="G54" s="149">
        <f t="shared" si="2"/>
        <v>0</v>
      </c>
    </row>
    <row r="55" spans="1:9" x14ac:dyDescent="0.25">
      <c r="A55" s="16"/>
      <c r="B55" s="41" t="s">
        <v>233</v>
      </c>
      <c r="C55" s="47" t="s">
        <v>149</v>
      </c>
      <c r="D55" s="151" t="s">
        <v>189</v>
      </c>
      <c r="E55" s="245">
        <v>36</v>
      </c>
      <c r="F55" s="128"/>
      <c r="G55" s="149">
        <f t="shared" si="2"/>
        <v>0</v>
      </c>
    </row>
    <row r="56" spans="1:9" x14ac:dyDescent="0.25">
      <c r="A56" s="16"/>
      <c r="B56" s="41" t="s">
        <v>332</v>
      </c>
      <c r="C56" s="47" t="s">
        <v>102</v>
      </c>
      <c r="D56" s="151" t="s">
        <v>13</v>
      </c>
      <c r="E56" s="245">
        <v>14</v>
      </c>
      <c r="F56" s="128"/>
      <c r="G56" s="149">
        <f t="shared" si="2"/>
        <v>0</v>
      </c>
    </row>
    <row r="57" spans="1:9" ht="12" thickBot="1" x14ac:dyDescent="0.3">
      <c r="A57" s="16"/>
      <c r="B57" s="41" t="s">
        <v>333</v>
      </c>
      <c r="C57" s="47" t="s">
        <v>103</v>
      </c>
      <c r="D57" s="151" t="s">
        <v>13</v>
      </c>
      <c r="E57" s="245">
        <v>14</v>
      </c>
      <c r="F57" s="128"/>
      <c r="G57" s="149">
        <f t="shared" si="2"/>
        <v>0</v>
      </c>
    </row>
    <row r="58" spans="1:9" ht="12.6" thickBot="1" x14ac:dyDescent="0.3">
      <c r="B58" s="124"/>
      <c r="C58" s="123"/>
      <c r="D58" s="112"/>
      <c r="E58" s="244"/>
      <c r="F58" s="75" t="s">
        <v>4</v>
      </c>
      <c r="G58" s="113">
        <f>SUM(G45:G57)</f>
        <v>0</v>
      </c>
      <c r="I58" s="19"/>
    </row>
    <row r="59" spans="1:9" ht="12" x14ac:dyDescent="0.25">
      <c r="B59" s="21" t="s">
        <v>50</v>
      </c>
      <c r="C59" s="54" t="s">
        <v>190</v>
      </c>
      <c r="D59" s="85"/>
      <c r="E59" s="247"/>
      <c r="F59" s="85"/>
      <c r="G59" s="53"/>
      <c r="I59" s="19"/>
    </row>
    <row r="60" spans="1:9" ht="12" x14ac:dyDescent="0.25">
      <c r="B60" s="49" t="s">
        <v>234</v>
      </c>
      <c r="C60" s="48" t="s">
        <v>104</v>
      </c>
      <c r="D60" s="86"/>
      <c r="E60" s="248"/>
      <c r="F60" s="86"/>
      <c r="G60" s="17"/>
      <c r="I60" s="19"/>
    </row>
    <row r="61" spans="1:9" s="19" customFormat="1" x14ac:dyDescent="0.25">
      <c r="A61" s="104"/>
      <c r="B61" s="57" t="s">
        <v>74</v>
      </c>
      <c r="C61" s="76" t="s">
        <v>191</v>
      </c>
      <c r="D61" s="89" t="s">
        <v>18</v>
      </c>
      <c r="E61" s="249">
        <v>408</v>
      </c>
      <c r="F61" s="103">
        <v>0</v>
      </c>
      <c r="G61" s="61">
        <v>0</v>
      </c>
    </row>
    <row r="62" spans="1:9" ht="12" x14ac:dyDescent="0.25">
      <c r="A62" s="16"/>
      <c r="B62" s="49">
        <v>13</v>
      </c>
      <c r="C62" s="43" t="s">
        <v>105</v>
      </c>
      <c r="D62" s="44"/>
      <c r="E62" s="245"/>
      <c r="F62" s="151"/>
      <c r="G62" s="17"/>
      <c r="I62" s="19"/>
    </row>
    <row r="63" spans="1:9" x14ac:dyDescent="0.25">
      <c r="B63" s="126" t="s">
        <v>76</v>
      </c>
      <c r="C63" s="42" t="s">
        <v>37</v>
      </c>
      <c r="D63" s="44"/>
      <c r="E63" s="245"/>
      <c r="F63" s="45"/>
      <c r="G63" s="17"/>
      <c r="H63" s="5"/>
      <c r="I63" s="19"/>
    </row>
    <row r="64" spans="1:9" x14ac:dyDescent="0.25">
      <c r="A64" s="16"/>
      <c r="B64" s="126" t="s">
        <v>108</v>
      </c>
      <c r="C64" s="42" t="s">
        <v>106</v>
      </c>
      <c r="D64" s="44" t="s">
        <v>14</v>
      </c>
      <c r="E64" s="245">
        <v>17</v>
      </c>
      <c r="F64" s="128"/>
      <c r="G64" s="17">
        <f>+F64*E64</f>
        <v>0</v>
      </c>
      <c r="I64" s="19"/>
    </row>
    <row r="65" spans="1:9" x14ac:dyDescent="0.25">
      <c r="A65" s="16"/>
      <c r="B65" s="126" t="s">
        <v>77</v>
      </c>
      <c r="C65" s="42" t="s">
        <v>107</v>
      </c>
      <c r="D65" s="44"/>
      <c r="E65" s="245"/>
      <c r="F65" s="151"/>
      <c r="G65" s="17"/>
      <c r="H65" s="5"/>
      <c r="I65" s="19"/>
    </row>
    <row r="66" spans="1:9" x14ac:dyDescent="0.25">
      <c r="A66" s="16"/>
      <c r="B66" s="126" t="s">
        <v>109</v>
      </c>
      <c r="C66" s="42" t="s">
        <v>184</v>
      </c>
      <c r="D66" s="44" t="s">
        <v>14</v>
      </c>
      <c r="E66" s="245">
        <v>7</v>
      </c>
      <c r="F66" s="151"/>
      <c r="G66" s="17">
        <f t="shared" ref="G66:G91" si="3">+F66*E66</f>
        <v>0</v>
      </c>
      <c r="H66" s="5"/>
    </row>
    <row r="67" spans="1:9" x14ac:dyDescent="0.25">
      <c r="A67" s="16"/>
      <c r="B67" s="126" t="s">
        <v>110</v>
      </c>
      <c r="C67" s="42" t="s">
        <v>118</v>
      </c>
      <c r="D67" s="44"/>
      <c r="E67" s="245"/>
      <c r="F67" s="151"/>
      <c r="G67" s="17"/>
      <c r="H67" s="5"/>
    </row>
    <row r="68" spans="1:9" x14ac:dyDescent="0.25">
      <c r="A68" s="16"/>
      <c r="B68" s="126" t="s">
        <v>129</v>
      </c>
      <c r="C68" s="42" t="s">
        <v>276</v>
      </c>
      <c r="D68" s="44" t="s">
        <v>14</v>
      </c>
      <c r="E68" s="245">
        <v>4</v>
      </c>
      <c r="F68" s="151"/>
      <c r="G68" s="17">
        <f t="shared" si="3"/>
        <v>0</v>
      </c>
      <c r="H68" s="5"/>
    </row>
    <row r="69" spans="1:9" x14ac:dyDescent="0.25">
      <c r="A69" s="16"/>
      <c r="B69" s="126" t="s">
        <v>275</v>
      </c>
      <c r="C69" s="42" t="s">
        <v>185</v>
      </c>
      <c r="D69" s="44" t="s">
        <v>14</v>
      </c>
      <c r="E69" s="245">
        <v>3</v>
      </c>
      <c r="F69" s="151"/>
      <c r="G69" s="17">
        <f t="shared" si="3"/>
        <v>0</v>
      </c>
      <c r="H69" s="5"/>
    </row>
    <row r="70" spans="1:9" ht="24" x14ac:dyDescent="0.25">
      <c r="A70" s="16"/>
      <c r="B70" s="49" t="s">
        <v>78</v>
      </c>
      <c r="C70" s="43" t="s">
        <v>38</v>
      </c>
      <c r="D70" s="44"/>
      <c r="E70" s="245"/>
      <c r="F70" s="151"/>
      <c r="G70" s="17"/>
      <c r="H70" s="5"/>
    </row>
    <row r="71" spans="1:9" x14ac:dyDescent="0.25">
      <c r="A71" s="16"/>
      <c r="B71" s="126" t="s">
        <v>60</v>
      </c>
      <c r="C71" s="42" t="s">
        <v>72</v>
      </c>
      <c r="D71" s="44"/>
      <c r="E71" s="245"/>
      <c r="F71" s="151"/>
      <c r="G71" s="17"/>
      <c r="H71" s="5"/>
    </row>
    <row r="72" spans="1:9" x14ac:dyDescent="0.25">
      <c r="A72" s="16"/>
      <c r="B72" s="126" t="s">
        <v>139</v>
      </c>
      <c r="C72" s="42" t="s">
        <v>63</v>
      </c>
      <c r="D72" s="44" t="s">
        <v>14</v>
      </c>
      <c r="E72" s="245">
        <v>6</v>
      </c>
      <c r="F72" s="151"/>
      <c r="G72" s="17">
        <f t="shared" si="3"/>
        <v>0</v>
      </c>
      <c r="H72" s="5"/>
    </row>
    <row r="73" spans="1:9" x14ac:dyDescent="0.25">
      <c r="A73" s="16"/>
      <c r="B73" s="126" t="s">
        <v>119</v>
      </c>
      <c r="C73" s="42" t="s">
        <v>211</v>
      </c>
      <c r="D73" s="44"/>
      <c r="E73" s="245"/>
      <c r="F73" s="151"/>
      <c r="G73" s="17"/>
      <c r="H73" s="5"/>
    </row>
    <row r="74" spans="1:9" x14ac:dyDescent="0.25">
      <c r="A74" s="16"/>
      <c r="B74" s="126" t="s">
        <v>130</v>
      </c>
      <c r="C74" s="42" t="s">
        <v>63</v>
      </c>
      <c r="D74" s="44" t="s">
        <v>14</v>
      </c>
      <c r="E74" s="245">
        <v>2</v>
      </c>
      <c r="F74" s="151"/>
      <c r="G74" s="17">
        <f t="shared" si="3"/>
        <v>0</v>
      </c>
      <c r="H74" s="5"/>
    </row>
    <row r="75" spans="1:9" s="6" customFormat="1" ht="12" x14ac:dyDescent="0.25">
      <c r="A75" s="98"/>
      <c r="B75" s="126" t="s">
        <v>278</v>
      </c>
      <c r="C75" s="42" t="s">
        <v>210</v>
      </c>
      <c r="D75" s="105"/>
      <c r="E75" s="246"/>
      <c r="F75" s="100"/>
      <c r="G75" s="17"/>
      <c r="H75" s="106"/>
    </row>
    <row r="76" spans="1:9" x14ac:dyDescent="0.25">
      <c r="A76" s="16"/>
      <c r="B76" s="126" t="s">
        <v>279</v>
      </c>
      <c r="C76" s="42" t="s">
        <v>63</v>
      </c>
      <c r="D76" s="44" t="s">
        <v>14</v>
      </c>
      <c r="E76" s="245">
        <v>2</v>
      </c>
      <c r="F76" s="151"/>
      <c r="G76" s="17">
        <f t="shared" si="3"/>
        <v>0</v>
      </c>
      <c r="H76" s="5"/>
    </row>
    <row r="77" spans="1:9" x14ac:dyDescent="0.25">
      <c r="A77" s="16"/>
      <c r="B77" s="126" t="s">
        <v>280</v>
      </c>
      <c r="C77" s="42" t="s">
        <v>283</v>
      </c>
      <c r="D77" s="44"/>
      <c r="E77" s="245"/>
      <c r="F77" s="151"/>
      <c r="G77" s="17"/>
      <c r="H77" s="5"/>
    </row>
    <row r="78" spans="1:9" x14ac:dyDescent="0.25">
      <c r="A78" s="16"/>
      <c r="B78" s="126" t="s">
        <v>281</v>
      </c>
      <c r="C78" s="42" t="s">
        <v>284</v>
      </c>
      <c r="D78" s="44" t="s">
        <v>14</v>
      </c>
      <c r="E78" s="245">
        <v>4</v>
      </c>
      <c r="F78" s="151"/>
      <c r="G78" s="17">
        <f t="shared" si="3"/>
        <v>0</v>
      </c>
      <c r="H78" s="5"/>
    </row>
    <row r="79" spans="1:9" x14ac:dyDescent="0.25">
      <c r="A79" s="16"/>
      <c r="B79" s="126" t="s">
        <v>285</v>
      </c>
      <c r="C79" s="42" t="s">
        <v>286</v>
      </c>
      <c r="D79" s="44" t="s">
        <v>14</v>
      </c>
      <c r="E79" s="245">
        <v>2</v>
      </c>
      <c r="F79" s="151"/>
      <c r="G79" s="17">
        <f t="shared" si="3"/>
        <v>0</v>
      </c>
      <c r="H79" s="5"/>
    </row>
    <row r="80" spans="1:9" x14ac:dyDescent="0.25">
      <c r="A80" s="16"/>
      <c r="B80" s="126" t="s">
        <v>282</v>
      </c>
      <c r="C80" s="42" t="s">
        <v>288</v>
      </c>
      <c r="D80" s="44"/>
      <c r="E80" s="245"/>
      <c r="F80" s="151"/>
      <c r="G80" s="17"/>
      <c r="H80" s="5"/>
    </row>
    <row r="81" spans="1:9" x14ac:dyDescent="0.25">
      <c r="A81" s="16"/>
      <c r="B81" s="126" t="s">
        <v>299</v>
      </c>
      <c r="C81" s="42" t="s">
        <v>63</v>
      </c>
      <c r="D81" s="44" t="s">
        <v>14</v>
      </c>
      <c r="E81" s="245">
        <v>2</v>
      </c>
      <c r="F81" s="151"/>
      <c r="G81" s="17">
        <f t="shared" si="3"/>
        <v>0</v>
      </c>
      <c r="H81" s="5"/>
    </row>
    <row r="82" spans="1:9" x14ac:dyDescent="0.25">
      <c r="A82" s="16"/>
      <c r="B82" s="126" t="s">
        <v>287</v>
      </c>
      <c r="C82" s="42" t="s">
        <v>246</v>
      </c>
      <c r="D82" s="44"/>
      <c r="E82" s="245"/>
      <c r="F82" s="151"/>
      <c r="G82" s="17"/>
      <c r="H82" s="5"/>
    </row>
    <row r="83" spans="1:9" x14ac:dyDescent="0.25">
      <c r="A83" s="16"/>
      <c r="B83" s="126" t="s">
        <v>289</v>
      </c>
      <c r="C83" s="42" t="s">
        <v>106</v>
      </c>
      <c r="D83" s="44" t="s">
        <v>14</v>
      </c>
      <c r="E83" s="245">
        <v>11</v>
      </c>
      <c r="F83" s="151"/>
      <c r="G83" s="17">
        <f t="shared" si="3"/>
        <v>0</v>
      </c>
      <c r="H83" s="5"/>
    </row>
    <row r="84" spans="1:9" ht="12" x14ac:dyDescent="0.25">
      <c r="A84" s="16"/>
      <c r="B84" s="49" t="s">
        <v>79</v>
      </c>
      <c r="C84" s="43" t="s">
        <v>146</v>
      </c>
      <c r="D84" s="44"/>
      <c r="E84" s="245"/>
      <c r="F84" s="151"/>
      <c r="G84" s="17"/>
      <c r="H84" s="5"/>
    </row>
    <row r="85" spans="1:9" x14ac:dyDescent="0.25">
      <c r="A85" s="16"/>
      <c r="B85" s="126" t="s">
        <v>62</v>
      </c>
      <c r="C85" s="42" t="s">
        <v>247</v>
      </c>
      <c r="D85" s="44"/>
      <c r="E85" s="245"/>
      <c r="F85" s="151"/>
      <c r="G85" s="17"/>
      <c r="H85" s="5"/>
    </row>
    <row r="86" spans="1:9" x14ac:dyDescent="0.25">
      <c r="A86" s="16"/>
      <c r="B86" s="126" t="s">
        <v>138</v>
      </c>
      <c r="C86" s="42" t="s">
        <v>158</v>
      </c>
      <c r="D86" s="44" t="s">
        <v>14</v>
      </c>
      <c r="E86" s="245">
        <v>11</v>
      </c>
      <c r="F86" s="151"/>
      <c r="G86" s="17">
        <f t="shared" si="3"/>
        <v>0</v>
      </c>
      <c r="H86" s="5"/>
    </row>
    <row r="87" spans="1:9" ht="24" x14ac:dyDescent="0.25">
      <c r="A87" s="16"/>
      <c r="B87" s="49" t="s">
        <v>219</v>
      </c>
      <c r="C87" s="43" t="s">
        <v>39</v>
      </c>
      <c r="D87" s="44"/>
      <c r="E87" s="245"/>
      <c r="F87" s="151"/>
      <c r="G87" s="17"/>
      <c r="H87" s="5"/>
    </row>
    <row r="88" spans="1:9" x14ac:dyDescent="0.25">
      <c r="A88" s="16"/>
      <c r="B88" s="126" t="s">
        <v>144</v>
      </c>
      <c r="C88" s="42" t="s">
        <v>248</v>
      </c>
      <c r="D88" s="44"/>
      <c r="E88" s="245"/>
      <c r="F88" s="151"/>
      <c r="G88" s="17"/>
      <c r="H88" s="5"/>
    </row>
    <row r="89" spans="1:9" s="19" customFormat="1" x14ac:dyDescent="0.25">
      <c r="A89" s="104"/>
      <c r="B89" s="57" t="s">
        <v>249</v>
      </c>
      <c r="C89" s="58" t="s">
        <v>192</v>
      </c>
      <c r="D89" s="59" t="s">
        <v>14</v>
      </c>
      <c r="E89" s="250">
        <v>6</v>
      </c>
      <c r="F89" s="60">
        <v>0</v>
      </c>
      <c r="G89" s="61">
        <f t="shared" si="3"/>
        <v>0</v>
      </c>
      <c r="H89" s="18"/>
    </row>
    <row r="90" spans="1:9" x14ac:dyDescent="0.25">
      <c r="A90" s="16"/>
      <c r="B90" s="126" t="s">
        <v>294</v>
      </c>
      <c r="C90" s="42" t="s">
        <v>295</v>
      </c>
      <c r="D90" s="44"/>
      <c r="E90" s="245"/>
      <c r="F90" s="151"/>
      <c r="G90" s="17"/>
      <c r="H90" s="5"/>
    </row>
    <row r="91" spans="1:9" ht="12" thickBot="1" x14ac:dyDescent="0.3">
      <c r="A91" s="16"/>
      <c r="B91" s="126" t="s">
        <v>296</v>
      </c>
      <c r="C91" s="42" t="s">
        <v>297</v>
      </c>
      <c r="D91" s="44" t="s">
        <v>14</v>
      </c>
      <c r="E91" s="245">
        <v>2</v>
      </c>
      <c r="F91" s="151"/>
      <c r="G91" s="17">
        <f t="shared" si="3"/>
        <v>0</v>
      </c>
      <c r="H91" s="5"/>
    </row>
    <row r="92" spans="1:9" ht="12.6" thickBot="1" x14ac:dyDescent="0.3">
      <c r="B92" s="124"/>
      <c r="C92" s="123"/>
      <c r="D92" s="112"/>
      <c r="E92" s="244"/>
      <c r="F92" s="75" t="s">
        <v>4</v>
      </c>
      <c r="G92" s="113">
        <f>SUM(G60:G91)</f>
        <v>0</v>
      </c>
      <c r="I92" s="19"/>
    </row>
    <row r="93" spans="1:9" ht="24" x14ac:dyDescent="0.25">
      <c r="B93" s="21" t="s">
        <v>51</v>
      </c>
      <c r="C93" s="54" t="s">
        <v>65</v>
      </c>
      <c r="D93" s="22"/>
      <c r="E93" s="243"/>
      <c r="F93" s="22"/>
      <c r="G93" s="53"/>
      <c r="I93" s="19"/>
    </row>
    <row r="94" spans="1:9" ht="12" x14ac:dyDescent="0.25">
      <c r="B94" s="49" t="s">
        <v>220</v>
      </c>
      <c r="C94" s="48" t="s">
        <v>251</v>
      </c>
      <c r="D94" s="50"/>
      <c r="E94" s="240"/>
      <c r="F94" s="50"/>
      <c r="G94" s="51"/>
      <c r="I94" s="19"/>
    </row>
    <row r="95" spans="1:9" s="6" customFormat="1" ht="12" x14ac:dyDescent="0.25">
      <c r="B95" s="49" t="s">
        <v>81</v>
      </c>
      <c r="C95" s="52" t="s">
        <v>111</v>
      </c>
      <c r="D95" s="50"/>
      <c r="E95" s="240"/>
      <c r="F95" s="50"/>
      <c r="G95" s="51"/>
    </row>
    <row r="96" spans="1:9" x14ac:dyDescent="0.25">
      <c r="B96" s="126" t="s">
        <v>135</v>
      </c>
      <c r="C96" s="137" t="s">
        <v>193</v>
      </c>
      <c r="D96" s="128" t="s">
        <v>14</v>
      </c>
      <c r="E96" s="159">
        <v>0</v>
      </c>
      <c r="F96" s="128"/>
      <c r="G96" s="17"/>
    </row>
    <row r="97" spans="2:7" x14ac:dyDescent="0.25">
      <c r="B97" s="126" t="s">
        <v>159</v>
      </c>
      <c r="C97" s="137" t="s">
        <v>194</v>
      </c>
      <c r="D97" s="128" t="s">
        <v>14</v>
      </c>
      <c r="E97" s="159">
        <v>0</v>
      </c>
      <c r="F97" s="128"/>
      <c r="G97" s="17"/>
    </row>
    <row r="98" spans="2:7" x14ac:dyDescent="0.25">
      <c r="B98" s="126" t="s">
        <v>160</v>
      </c>
      <c r="C98" s="137" t="s">
        <v>195</v>
      </c>
      <c r="D98" s="128" t="s">
        <v>14</v>
      </c>
      <c r="E98" s="159">
        <v>25</v>
      </c>
      <c r="F98" s="128"/>
      <c r="G98" s="17">
        <f>+F98*E98</f>
        <v>0</v>
      </c>
    </row>
    <row r="99" spans="2:7" x14ac:dyDescent="0.25">
      <c r="B99" s="126" t="s">
        <v>161</v>
      </c>
      <c r="C99" s="137" t="s">
        <v>196</v>
      </c>
      <c r="D99" s="128" t="s">
        <v>14</v>
      </c>
      <c r="E99" s="159">
        <v>0</v>
      </c>
      <c r="F99" s="128"/>
      <c r="G99" s="17"/>
    </row>
    <row r="100" spans="2:7" s="6" customFormat="1" ht="12" x14ac:dyDescent="0.25">
      <c r="B100" s="49" t="s">
        <v>162</v>
      </c>
      <c r="C100" s="52" t="s">
        <v>112</v>
      </c>
      <c r="D100" s="50"/>
      <c r="E100" s="240"/>
      <c r="F100" s="50"/>
      <c r="G100" s="51"/>
    </row>
    <row r="101" spans="2:7" x14ac:dyDescent="0.25">
      <c r="B101" s="126" t="s">
        <v>163</v>
      </c>
      <c r="C101" s="137" t="s">
        <v>197</v>
      </c>
      <c r="D101" s="128" t="s">
        <v>14</v>
      </c>
      <c r="E101" s="159">
        <v>0</v>
      </c>
      <c r="F101" s="128"/>
      <c r="G101" s="17"/>
    </row>
    <row r="102" spans="2:7" x14ac:dyDescent="0.25">
      <c r="B102" s="126" t="s">
        <v>164</v>
      </c>
      <c r="C102" s="137" t="s">
        <v>198</v>
      </c>
      <c r="D102" s="128" t="s">
        <v>14</v>
      </c>
      <c r="E102" s="159">
        <v>0</v>
      </c>
      <c r="F102" s="128"/>
      <c r="G102" s="17"/>
    </row>
    <row r="103" spans="2:7" x14ac:dyDescent="0.25">
      <c r="B103" s="126" t="s">
        <v>165</v>
      </c>
      <c r="C103" s="137" t="s">
        <v>199</v>
      </c>
      <c r="D103" s="128" t="s">
        <v>14</v>
      </c>
      <c r="E103" s="159">
        <v>13</v>
      </c>
      <c r="F103" s="128"/>
      <c r="G103" s="17">
        <f t="shared" ref="G103:G113" si="4">+F103*E103</f>
        <v>0</v>
      </c>
    </row>
    <row r="104" spans="2:7" x14ac:dyDescent="0.25">
      <c r="B104" s="126" t="s">
        <v>166</v>
      </c>
      <c r="C104" s="137" t="s">
        <v>200</v>
      </c>
      <c r="D104" s="128" t="s">
        <v>14</v>
      </c>
      <c r="E104" s="159">
        <v>0</v>
      </c>
      <c r="F104" s="128"/>
      <c r="G104" s="17"/>
    </row>
    <row r="105" spans="2:7" s="6" customFormat="1" ht="12" x14ac:dyDescent="0.25">
      <c r="B105" s="49" t="s">
        <v>167</v>
      </c>
      <c r="C105" s="52" t="s">
        <v>113</v>
      </c>
      <c r="D105" s="50"/>
      <c r="E105" s="240"/>
      <c r="F105" s="50"/>
      <c r="G105" s="51"/>
    </row>
    <row r="106" spans="2:7" x14ac:dyDescent="0.25">
      <c r="B106" s="126" t="s">
        <v>168</v>
      </c>
      <c r="C106" s="137" t="s">
        <v>193</v>
      </c>
      <c r="D106" s="128" t="s">
        <v>14</v>
      </c>
      <c r="E106" s="159">
        <v>0</v>
      </c>
      <c r="F106" s="128"/>
      <c r="G106" s="17"/>
    </row>
    <row r="107" spans="2:7" x14ac:dyDescent="0.25">
      <c r="B107" s="126" t="s">
        <v>169</v>
      </c>
      <c r="C107" s="137" t="s">
        <v>194</v>
      </c>
      <c r="D107" s="128" t="s">
        <v>14</v>
      </c>
      <c r="E107" s="159">
        <v>0</v>
      </c>
      <c r="F107" s="128"/>
      <c r="G107" s="17"/>
    </row>
    <row r="108" spans="2:7" x14ac:dyDescent="0.25">
      <c r="B108" s="126" t="s">
        <v>170</v>
      </c>
      <c r="C108" s="137" t="s">
        <v>195</v>
      </c>
      <c r="D108" s="128" t="s">
        <v>14</v>
      </c>
      <c r="E108" s="159">
        <v>1</v>
      </c>
      <c r="F108" s="128"/>
      <c r="G108" s="17">
        <f t="shared" si="4"/>
        <v>0</v>
      </c>
    </row>
    <row r="109" spans="2:7" x14ac:dyDescent="0.25">
      <c r="B109" s="126" t="s">
        <v>171</v>
      </c>
      <c r="C109" s="137" t="s">
        <v>196</v>
      </c>
      <c r="D109" s="128" t="s">
        <v>14</v>
      </c>
      <c r="E109" s="159">
        <v>0</v>
      </c>
      <c r="F109" s="128"/>
      <c r="G109" s="17"/>
    </row>
    <row r="110" spans="2:7" s="6" customFormat="1" ht="12" x14ac:dyDescent="0.25">
      <c r="B110" s="49" t="s">
        <v>172</v>
      </c>
      <c r="C110" s="52" t="s">
        <v>114</v>
      </c>
      <c r="D110" s="50"/>
      <c r="E110" s="240"/>
      <c r="F110" s="50"/>
      <c r="G110" s="51"/>
    </row>
    <row r="111" spans="2:7" x14ac:dyDescent="0.25">
      <c r="B111" s="126" t="s">
        <v>173</v>
      </c>
      <c r="C111" s="137" t="s">
        <v>197</v>
      </c>
      <c r="D111" s="128" t="s">
        <v>14</v>
      </c>
      <c r="E111" s="159">
        <v>0</v>
      </c>
      <c r="F111" s="128"/>
      <c r="G111" s="17"/>
    </row>
    <row r="112" spans="2:7" x14ac:dyDescent="0.25">
      <c r="B112" s="126" t="s">
        <v>174</v>
      </c>
      <c r="C112" s="137" t="s">
        <v>198</v>
      </c>
      <c r="D112" s="128" t="s">
        <v>14</v>
      </c>
      <c r="E112" s="159">
        <v>0</v>
      </c>
      <c r="F112" s="128"/>
      <c r="G112" s="17"/>
    </row>
    <row r="113" spans="1:8" x14ac:dyDescent="0.25">
      <c r="B113" s="126" t="s">
        <v>175</v>
      </c>
      <c r="C113" s="137" t="s">
        <v>199</v>
      </c>
      <c r="D113" s="128" t="s">
        <v>14</v>
      </c>
      <c r="E113" s="159">
        <v>1</v>
      </c>
      <c r="F113" s="128"/>
      <c r="G113" s="17">
        <f t="shared" si="4"/>
        <v>0</v>
      </c>
    </row>
    <row r="114" spans="1:8" ht="12" thickBot="1" x14ac:dyDescent="0.3">
      <c r="B114" s="130" t="s">
        <v>176</v>
      </c>
      <c r="C114" s="131" t="s">
        <v>200</v>
      </c>
      <c r="D114" s="132" t="s">
        <v>14</v>
      </c>
      <c r="E114" s="241">
        <v>0</v>
      </c>
      <c r="F114" s="132"/>
      <c r="G114" s="20"/>
    </row>
    <row r="115" spans="1:8" ht="12.6" thickBot="1" x14ac:dyDescent="0.3">
      <c r="B115" s="3"/>
      <c r="C115" s="3"/>
      <c r="D115" s="3"/>
      <c r="E115" s="242"/>
      <c r="F115" s="138" t="s">
        <v>4</v>
      </c>
      <c r="G115" s="142">
        <f>SUM(G96:G114)</f>
        <v>0</v>
      </c>
    </row>
    <row r="116" spans="1:8" ht="12" x14ac:dyDescent="0.25">
      <c r="B116" s="21" t="s">
        <v>52</v>
      </c>
      <c r="C116" s="54" t="s">
        <v>53</v>
      </c>
      <c r="D116" s="22"/>
      <c r="E116" s="243" t="s">
        <v>3</v>
      </c>
      <c r="F116" s="22"/>
      <c r="G116" s="53"/>
    </row>
    <row r="117" spans="1:8" ht="12" x14ac:dyDescent="0.25">
      <c r="A117" s="16"/>
      <c r="B117" s="49" t="s">
        <v>177</v>
      </c>
      <c r="C117" s="48" t="s">
        <v>115</v>
      </c>
      <c r="D117" s="50"/>
      <c r="E117" s="240"/>
      <c r="F117" s="50"/>
      <c r="G117" s="51"/>
    </row>
    <row r="118" spans="1:8" x14ac:dyDescent="0.25">
      <c r="A118" s="16"/>
      <c r="B118" s="143" t="s">
        <v>252</v>
      </c>
      <c r="C118" s="145" t="s">
        <v>116</v>
      </c>
      <c r="D118" s="146" t="s">
        <v>18</v>
      </c>
      <c r="E118" s="251">
        <v>1</v>
      </c>
      <c r="F118" s="128"/>
      <c r="G118" s="17">
        <f>+F118*E118</f>
        <v>0</v>
      </c>
    </row>
    <row r="119" spans="1:8" ht="12" x14ac:dyDescent="0.25">
      <c r="A119" s="16"/>
      <c r="B119" s="62" t="s">
        <v>178</v>
      </c>
      <c r="C119" s="63" t="s">
        <v>40</v>
      </c>
      <c r="D119" s="144"/>
      <c r="E119" s="159"/>
      <c r="F119" s="128"/>
      <c r="G119" s="17"/>
    </row>
    <row r="120" spans="1:8" x14ac:dyDescent="0.25">
      <c r="A120" s="16"/>
      <c r="B120" s="143" t="s">
        <v>253</v>
      </c>
      <c r="C120" s="107" t="s">
        <v>40</v>
      </c>
      <c r="D120" s="144" t="s">
        <v>42</v>
      </c>
      <c r="E120" s="159">
        <v>1</v>
      </c>
      <c r="F120" s="128"/>
      <c r="G120" s="17">
        <f t="shared" ref="G120:G126" si="5">+F120*E120</f>
        <v>0</v>
      </c>
    </row>
    <row r="121" spans="1:8" ht="12" x14ac:dyDescent="0.25">
      <c r="A121" s="16"/>
      <c r="B121" s="62" t="s">
        <v>179</v>
      </c>
      <c r="C121" s="63" t="s">
        <v>41</v>
      </c>
      <c r="D121" s="144"/>
      <c r="E121" s="159"/>
      <c r="F121" s="128"/>
      <c r="G121" s="17"/>
    </row>
    <row r="122" spans="1:8" s="19" customFormat="1" x14ac:dyDescent="0.25">
      <c r="A122" s="104"/>
      <c r="B122" s="189" t="s">
        <v>120</v>
      </c>
      <c r="C122" s="190" t="s">
        <v>201</v>
      </c>
      <c r="D122" s="191" t="s">
        <v>42</v>
      </c>
      <c r="E122" s="252">
        <v>1</v>
      </c>
      <c r="F122" s="65">
        <v>1000000</v>
      </c>
      <c r="G122" s="61">
        <f t="shared" si="5"/>
        <v>1000000</v>
      </c>
      <c r="H122" s="18"/>
    </row>
    <row r="123" spans="1:8" ht="12" x14ac:dyDescent="0.25">
      <c r="A123" s="16"/>
      <c r="B123" s="62" t="s">
        <v>180</v>
      </c>
      <c r="C123" s="63" t="s">
        <v>254</v>
      </c>
      <c r="D123" s="146"/>
      <c r="E123" s="251"/>
      <c r="F123" s="128"/>
      <c r="G123" s="17"/>
      <c r="H123" s="5"/>
    </row>
    <row r="124" spans="1:8" s="19" customFormat="1" ht="22.8" x14ac:dyDescent="0.25">
      <c r="A124" s="104"/>
      <c r="B124" s="189" t="s">
        <v>136</v>
      </c>
      <c r="C124" s="190" t="s">
        <v>255</v>
      </c>
      <c r="D124" s="191" t="s">
        <v>14</v>
      </c>
      <c r="E124" s="252">
        <v>1</v>
      </c>
      <c r="F124" s="65">
        <v>1000000</v>
      </c>
      <c r="G124" s="61">
        <f t="shared" si="5"/>
        <v>1000000</v>
      </c>
      <c r="H124" s="18"/>
    </row>
    <row r="125" spans="1:8" ht="12" x14ac:dyDescent="0.25">
      <c r="A125" s="16"/>
      <c r="B125" s="62" t="s">
        <v>256</v>
      </c>
      <c r="C125" s="63" t="s">
        <v>257</v>
      </c>
      <c r="D125" s="146"/>
      <c r="E125" s="251"/>
      <c r="F125" s="128"/>
      <c r="G125" s="17"/>
      <c r="H125" s="5"/>
    </row>
    <row r="126" spans="1:8" s="19" customFormat="1" ht="27" customHeight="1" thickBot="1" x14ac:dyDescent="0.3">
      <c r="A126" s="104"/>
      <c r="B126" s="192" t="s">
        <v>258</v>
      </c>
      <c r="C126" s="193" t="s">
        <v>259</v>
      </c>
      <c r="D126" s="194" t="s">
        <v>14</v>
      </c>
      <c r="E126" s="253">
        <v>1</v>
      </c>
      <c r="F126" s="195">
        <v>1000000</v>
      </c>
      <c r="G126" s="67">
        <f t="shared" si="5"/>
        <v>1000000</v>
      </c>
      <c r="H126" s="18"/>
    </row>
    <row r="127" spans="1:8" ht="12.6" thickBot="1" x14ac:dyDescent="0.3">
      <c r="B127" s="1" t="s">
        <v>3</v>
      </c>
      <c r="D127" s="1" t="s">
        <v>3</v>
      </c>
      <c r="E127" s="3" t="s">
        <v>3</v>
      </c>
      <c r="F127" s="140" t="s">
        <v>4</v>
      </c>
      <c r="G127" s="139">
        <f>SUM(G118:G126)</f>
        <v>3000000</v>
      </c>
    </row>
    <row r="128" spans="1:8" ht="9" customHeight="1" thickBot="1" x14ac:dyDescent="0.3"/>
    <row r="129" spans="2:7" ht="13.2" thickBot="1" x14ac:dyDescent="0.3">
      <c r="B129" s="219" t="str">
        <f>+E1</f>
        <v>AGUA POTABLE DE LICAN RAY.  REEMPLAZO DE RED CALLE LOS LAURELES Y PASAJE COIHUE CUARTEL N°12</v>
      </c>
      <c r="C129" s="220"/>
      <c r="D129" s="220"/>
      <c r="E129" s="220"/>
      <c r="F129" s="220"/>
      <c r="G129" s="221"/>
    </row>
    <row r="130" spans="2:7" ht="12" x14ac:dyDescent="0.25">
      <c r="B130" s="69" t="s">
        <v>45</v>
      </c>
      <c r="C130" s="70" t="s">
        <v>10</v>
      </c>
      <c r="D130" s="26"/>
      <c r="E130" s="27"/>
      <c r="F130" s="28"/>
      <c r="G130" s="29">
        <f>+G17</f>
        <v>0</v>
      </c>
    </row>
    <row r="131" spans="2:7" ht="24" x14ac:dyDescent="0.25">
      <c r="B131" s="30" t="s">
        <v>44</v>
      </c>
      <c r="C131" s="34" t="s">
        <v>43</v>
      </c>
      <c r="F131" s="32"/>
      <c r="G131" s="33">
        <f>+G42</f>
        <v>0</v>
      </c>
    </row>
    <row r="132" spans="2:7" ht="12" x14ac:dyDescent="0.25">
      <c r="B132" s="30" t="s">
        <v>48</v>
      </c>
      <c r="C132" s="35" t="s">
        <v>49</v>
      </c>
      <c r="D132" s="71"/>
      <c r="E132" s="72"/>
      <c r="F132" s="32"/>
      <c r="G132" s="33">
        <f>+G58</f>
        <v>0</v>
      </c>
    </row>
    <row r="133" spans="2:7" ht="12" x14ac:dyDescent="0.25">
      <c r="B133" s="30" t="s">
        <v>50</v>
      </c>
      <c r="C133" s="31" t="s">
        <v>190</v>
      </c>
      <c r="F133" s="32"/>
      <c r="G133" s="33">
        <f>+G92</f>
        <v>0</v>
      </c>
    </row>
    <row r="134" spans="2:7" ht="12" x14ac:dyDescent="0.25">
      <c r="B134" s="30" t="s">
        <v>51</v>
      </c>
      <c r="C134" s="31" t="s">
        <v>117</v>
      </c>
      <c r="F134" s="32"/>
      <c r="G134" s="33">
        <f>+G115</f>
        <v>0</v>
      </c>
    </row>
    <row r="135" spans="2:7" ht="12.6" thickBot="1" x14ac:dyDescent="0.3">
      <c r="B135" s="73" t="s">
        <v>52</v>
      </c>
      <c r="C135" s="74" t="s">
        <v>53</v>
      </c>
      <c r="D135" s="36"/>
      <c r="E135" s="37"/>
      <c r="F135" s="38"/>
      <c r="G135" s="39">
        <f>+G127</f>
        <v>3000000</v>
      </c>
    </row>
    <row r="136" spans="2:7" ht="12.6" thickBot="1" x14ac:dyDescent="0.3">
      <c r="F136" s="75" t="s">
        <v>202</v>
      </c>
      <c r="G136" s="68">
        <f>SUM(G130:G135)</f>
        <v>3000000</v>
      </c>
    </row>
    <row r="137" spans="2:7" ht="14.4" customHeight="1" x14ac:dyDescent="0.25"/>
    <row r="138" spans="2:7" ht="35.4" customHeight="1" x14ac:dyDescent="0.25">
      <c r="B138" s="3"/>
      <c r="C138" s="5"/>
      <c r="D138" s="3"/>
      <c r="E138" s="218" t="s">
        <v>335</v>
      </c>
      <c r="F138" s="218"/>
      <c r="G138" s="218"/>
    </row>
    <row r="139" spans="2:7" ht="12" x14ac:dyDescent="0.25">
      <c r="B139" s="3"/>
      <c r="C139" s="5"/>
      <c r="D139" s="3"/>
      <c r="E139" s="109" t="s">
        <v>55</v>
      </c>
      <c r="F139" s="227" t="s">
        <v>327</v>
      </c>
      <c r="G139" s="227"/>
    </row>
    <row r="140" spans="2:7" ht="12" x14ac:dyDescent="0.25">
      <c r="B140" s="3"/>
      <c r="C140" s="5"/>
      <c r="D140" s="3"/>
      <c r="E140" s="109" t="s">
        <v>54</v>
      </c>
      <c r="F140" s="228" t="s">
        <v>57</v>
      </c>
      <c r="G140" s="228"/>
    </row>
    <row r="141" spans="2:7" ht="12" x14ac:dyDescent="0.25">
      <c r="B141" s="3"/>
      <c r="C141" s="5"/>
      <c r="D141" s="3"/>
      <c r="E141" s="109" t="s">
        <v>56</v>
      </c>
      <c r="F141" s="229">
        <v>23522</v>
      </c>
      <c r="G141" s="229"/>
    </row>
    <row r="142" spans="2:7" ht="12" x14ac:dyDescent="0.25">
      <c r="B142" s="217" t="s">
        <v>0</v>
      </c>
      <c r="C142" s="217"/>
      <c r="D142" s="217"/>
      <c r="E142" s="217"/>
      <c r="F142" s="217"/>
      <c r="G142" s="217"/>
    </row>
    <row r="143" spans="2:7" ht="12" thickBot="1" x14ac:dyDescent="0.3">
      <c r="B143" s="3"/>
      <c r="C143" s="5"/>
      <c r="D143" s="3"/>
    </row>
    <row r="144" spans="2:7" ht="12.6" thickBot="1" x14ac:dyDescent="0.3">
      <c r="B144" s="11" t="s">
        <v>1</v>
      </c>
      <c r="C144" s="12" t="s">
        <v>6</v>
      </c>
      <c r="D144" s="12" t="s">
        <v>7</v>
      </c>
      <c r="E144" s="12" t="s">
        <v>8</v>
      </c>
      <c r="F144" s="13" t="s">
        <v>9</v>
      </c>
      <c r="G144" s="14" t="s">
        <v>2</v>
      </c>
    </row>
    <row r="145" spans="2:7" ht="12" x14ac:dyDescent="0.25">
      <c r="B145" s="21" t="s">
        <v>45</v>
      </c>
      <c r="C145" s="150" t="s">
        <v>10</v>
      </c>
      <c r="D145" s="22"/>
      <c r="E145" s="22"/>
      <c r="F145" s="22"/>
      <c r="G145" s="53"/>
    </row>
    <row r="146" spans="2:7" ht="12" x14ac:dyDescent="0.25">
      <c r="B146" s="49" t="s">
        <v>46</v>
      </c>
      <c r="C146" s="52" t="s">
        <v>15</v>
      </c>
      <c r="D146" s="50"/>
      <c r="E146" s="50"/>
      <c r="F146" s="50"/>
      <c r="G146" s="51"/>
    </row>
    <row r="147" spans="2:7" x14ac:dyDescent="0.25">
      <c r="B147" s="126" t="s">
        <v>11</v>
      </c>
      <c r="C147" s="127" t="s">
        <v>70</v>
      </c>
      <c r="D147" s="128" t="s">
        <v>16</v>
      </c>
      <c r="E147" s="159">
        <v>153</v>
      </c>
      <c r="F147" s="128"/>
      <c r="G147" s="17">
        <f>+F147*E147</f>
        <v>0</v>
      </c>
    </row>
    <row r="148" spans="2:7" ht="12" x14ac:dyDescent="0.25">
      <c r="B148" s="49" t="s">
        <v>47</v>
      </c>
      <c r="C148" s="52" t="s">
        <v>82</v>
      </c>
      <c r="D148" s="50"/>
      <c r="E148" s="240"/>
      <c r="F148" s="50"/>
      <c r="G148" s="17"/>
    </row>
    <row r="149" spans="2:7" x14ac:dyDescent="0.25">
      <c r="B149" s="126" t="s">
        <v>20</v>
      </c>
      <c r="C149" s="129" t="s">
        <v>19</v>
      </c>
      <c r="D149" s="128" t="s">
        <v>16</v>
      </c>
      <c r="E149" s="159">
        <v>12</v>
      </c>
      <c r="F149" s="128"/>
      <c r="G149" s="17">
        <f t="shared" ref="G149:G153" si="6">+F149*E149</f>
        <v>0</v>
      </c>
    </row>
    <row r="150" spans="2:7" x14ac:dyDescent="0.25">
      <c r="B150" s="126" t="s">
        <v>21</v>
      </c>
      <c r="C150" s="129" t="s">
        <v>24</v>
      </c>
      <c r="D150" s="128" t="s">
        <v>16</v>
      </c>
      <c r="E150" s="159">
        <v>93</v>
      </c>
      <c r="F150" s="128"/>
      <c r="G150" s="17">
        <f t="shared" si="6"/>
        <v>0</v>
      </c>
    </row>
    <row r="151" spans="2:7" x14ac:dyDescent="0.25">
      <c r="B151" s="126" t="s">
        <v>25</v>
      </c>
      <c r="C151" s="129" t="s">
        <v>26</v>
      </c>
      <c r="D151" s="128" t="s">
        <v>16</v>
      </c>
      <c r="E151" s="159">
        <v>46</v>
      </c>
      <c r="F151" s="128"/>
      <c r="G151" s="17">
        <f t="shared" si="6"/>
        <v>0</v>
      </c>
    </row>
    <row r="152" spans="2:7" ht="12" x14ac:dyDescent="0.25">
      <c r="B152" s="49">
        <v>3</v>
      </c>
      <c r="C152" s="48" t="s">
        <v>22</v>
      </c>
      <c r="D152" s="128"/>
      <c r="E152" s="159"/>
      <c r="F152" s="128"/>
      <c r="G152" s="17"/>
    </row>
    <row r="153" spans="2:7" ht="12" thickBot="1" x14ac:dyDescent="0.3">
      <c r="B153" s="130" t="s">
        <v>58</v>
      </c>
      <c r="C153" s="131" t="s">
        <v>23</v>
      </c>
      <c r="D153" s="132" t="s">
        <v>16</v>
      </c>
      <c r="E153" s="241">
        <v>17</v>
      </c>
      <c r="F153" s="132"/>
      <c r="G153" s="17">
        <f t="shared" si="6"/>
        <v>0</v>
      </c>
    </row>
    <row r="154" spans="2:7" ht="12.6" thickBot="1" x14ac:dyDescent="0.3">
      <c r="B154" s="3"/>
      <c r="C154" s="133"/>
      <c r="D154" s="3"/>
      <c r="E154" s="242"/>
      <c r="F154" s="134" t="s">
        <v>4</v>
      </c>
      <c r="G154" s="125">
        <f>SUM(G147:G153)</f>
        <v>0</v>
      </c>
    </row>
    <row r="155" spans="2:7" ht="24" x14ac:dyDescent="0.25">
      <c r="B155" s="21" t="s">
        <v>44</v>
      </c>
      <c r="C155" s="54" t="s">
        <v>43</v>
      </c>
      <c r="D155" s="22"/>
      <c r="E155" s="243"/>
      <c r="F155" s="22"/>
      <c r="G155" s="53"/>
    </row>
    <row r="156" spans="2:7" ht="24" x14ac:dyDescent="0.25">
      <c r="B156" s="49" t="s">
        <v>27</v>
      </c>
      <c r="C156" s="48" t="s">
        <v>132</v>
      </c>
      <c r="D156" s="50"/>
      <c r="E156" s="240"/>
      <c r="F156" s="50"/>
      <c r="G156" s="51"/>
    </row>
    <row r="157" spans="2:7" ht="22.8" x14ac:dyDescent="0.25">
      <c r="B157" s="126" t="s">
        <v>66</v>
      </c>
      <c r="C157" s="135" t="s">
        <v>69</v>
      </c>
      <c r="D157" s="128" t="s">
        <v>17</v>
      </c>
      <c r="E157" s="159">
        <v>86</v>
      </c>
      <c r="F157" s="128"/>
      <c r="G157" s="17">
        <f>+F157*E157</f>
        <v>0</v>
      </c>
    </row>
    <row r="158" spans="2:7" ht="22.8" x14ac:dyDescent="0.25">
      <c r="B158" s="126" t="s">
        <v>83</v>
      </c>
      <c r="C158" s="135" t="s">
        <v>84</v>
      </c>
      <c r="D158" s="128" t="s">
        <v>17</v>
      </c>
      <c r="E158" s="159">
        <v>397.8</v>
      </c>
      <c r="F158" s="128"/>
      <c r="G158" s="17">
        <f t="shared" ref="G158:G174" si="7">+F158*E158</f>
        <v>0</v>
      </c>
    </row>
    <row r="159" spans="2:7" ht="22.8" x14ac:dyDescent="0.25">
      <c r="B159" s="126" t="s">
        <v>85</v>
      </c>
      <c r="C159" s="135" t="s">
        <v>67</v>
      </c>
      <c r="D159" s="128" t="s">
        <v>17</v>
      </c>
      <c r="E159" s="159">
        <v>119</v>
      </c>
      <c r="F159" s="128"/>
      <c r="G159" s="17">
        <f t="shared" si="7"/>
        <v>0</v>
      </c>
    </row>
    <row r="160" spans="2:7" ht="22.8" x14ac:dyDescent="0.25">
      <c r="B160" s="126" t="s">
        <v>86</v>
      </c>
      <c r="C160" s="135" t="s">
        <v>68</v>
      </c>
      <c r="D160" s="128" t="s">
        <v>17</v>
      </c>
      <c r="E160" s="159">
        <v>68</v>
      </c>
      <c r="F160" s="128"/>
      <c r="G160" s="17">
        <f t="shared" si="7"/>
        <v>0</v>
      </c>
    </row>
    <row r="161" spans="2:7" ht="12" x14ac:dyDescent="0.25">
      <c r="B161" s="49" t="s">
        <v>28</v>
      </c>
      <c r="C161" s="52" t="s">
        <v>75</v>
      </c>
      <c r="D161" s="128"/>
      <c r="E161" s="159"/>
      <c r="F161" s="128"/>
      <c r="G161" s="17"/>
    </row>
    <row r="162" spans="2:7" ht="22.8" x14ac:dyDescent="0.25">
      <c r="B162" s="126" t="s">
        <v>73</v>
      </c>
      <c r="C162" s="129" t="s">
        <v>140</v>
      </c>
      <c r="D162" s="128"/>
      <c r="E162" s="159"/>
      <c r="F162" s="128"/>
      <c r="G162" s="17"/>
    </row>
    <row r="163" spans="2:7" x14ac:dyDescent="0.25">
      <c r="B163" s="126" t="s">
        <v>87</v>
      </c>
      <c r="C163" s="136" t="s">
        <v>147</v>
      </c>
      <c r="D163" s="128" t="s">
        <v>18</v>
      </c>
      <c r="E163" s="159">
        <v>164.5</v>
      </c>
      <c r="F163" s="128"/>
      <c r="G163" s="17">
        <f t="shared" si="7"/>
        <v>0</v>
      </c>
    </row>
    <row r="164" spans="2:7" ht="12" x14ac:dyDescent="0.25">
      <c r="B164" s="49">
        <v>6</v>
      </c>
      <c r="C164" s="148" t="s">
        <v>29</v>
      </c>
      <c r="D164" s="128"/>
      <c r="E164" s="159"/>
      <c r="F164" s="128"/>
      <c r="G164" s="17"/>
    </row>
    <row r="165" spans="2:7" x14ac:dyDescent="0.25">
      <c r="B165" s="126" t="s">
        <v>30</v>
      </c>
      <c r="C165" s="136" t="s">
        <v>31</v>
      </c>
      <c r="D165" s="128"/>
      <c r="E165" s="159"/>
      <c r="F165" s="128"/>
      <c r="G165" s="17"/>
    </row>
    <row r="166" spans="2:7" x14ac:dyDescent="0.25">
      <c r="B166" s="126" t="s">
        <v>223</v>
      </c>
      <c r="C166" s="136" t="s">
        <v>88</v>
      </c>
      <c r="D166" s="128" t="s">
        <v>14</v>
      </c>
      <c r="E166" s="159">
        <v>24</v>
      </c>
      <c r="F166" s="128"/>
      <c r="G166" s="17">
        <f t="shared" si="7"/>
        <v>0</v>
      </c>
    </row>
    <row r="167" spans="2:7" x14ac:dyDescent="0.25">
      <c r="B167" s="126" t="s">
        <v>89</v>
      </c>
      <c r="C167" s="136" t="s">
        <v>204</v>
      </c>
      <c r="D167" s="128"/>
      <c r="E167" s="159"/>
      <c r="F167" s="128"/>
      <c r="G167" s="17"/>
    </row>
    <row r="168" spans="2:7" x14ac:dyDescent="0.25">
      <c r="B168" s="126" t="s">
        <v>90</v>
      </c>
      <c r="C168" s="136" t="s">
        <v>226</v>
      </c>
      <c r="D168" s="128" t="s">
        <v>5</v>
      </c>
      <c r="E168" s="159">
        <v>2</v>
      </c>
      <c r="F168" s="128"/>
      <c r="G168" s="17">
        <f t="shared" si="7"/>
        <v>0</v>
      </c>
    </row>
    <row r="169" spans="2:7" x14ac:dyDescent="0.25">
      <c r="B169" s="126" t="s">
        <v>91</v>
      </c>
      <c r="C169" s="136" t="s">
        <v>92</v>
      </c>
      <c r="D169" s="128"/>
      <c r="E169" s="159"/>
      <c r="F169" s="128"/>
      <c r="G169" s="17"/>
    </row>
    <row r="170" spans="2:7" x14ac:dyDescent="0.25">
      <c r="B170" s="126" t="s">
        <v>93</v>
      </c>
      <c r="C170" s="136" t="s">
        <v>226</v>
      </c>
      <c r="D170" s="128" t="s">
        <v>94</v>
      </c>
      <c r="E170" s="159">
        <v>10</v>
      </c>
      <c r="F170" s="128"/>
      <c r="G170" s="17">
        <f t="shared" si="7"/>
        <v>0</v>
      </c>
    </row>
    <row r="171" spans="2:7" ht="12" x14ac:dyDescent="0.25">
      <c r="B171" s="49">
        <v>7</v>
      </c>
      <c r="C171" s="148" t="s">
        <v>32</v>
      </c>
      <c r="D171" s="128"/>
      <c r="E171" s="159"/>
      <c r="F171" s="128"/>
      <c r="G171" s="17"/>
    </row>
    <row r="172" spans="2:7" x14ac:dyDescent="0.25">
      <c r="B172" s="126" t="s">
        <v>34</v>
      </c>
      <c r="C172" s="136" t="s">
        <v>33</v>
      </c>
      <c r="D172" s="128" t="s">
        <v>18</v>
      </c>
      <c r="E172" s="159">
        <v>164.5</v>
      </c>
      <c r="F172" s="128"/>
      <c r="G172" s="17">
        <f t="shared" si="7"/>
        <v>0</v>
      </c>
    </row>
    <row r="173" spans="2:7" ht="12" x14ac:dyDescent="0.25">
      <c r="B173" s="49">
        <v>8</v>
      </c>
      <c r="C173" s="148" t="s">
        <v>35</v>
      </c>
      <c r="D173" s="128"/>
      <c r="E173" s="159"/>
      <c r="F173" s="128"/>
      <c r="G173" s="17"/>
    </row>
    <row r="174" spans="2:7" ht="12" thickBot="1" x14ac:dyDescent="0.3">
      <c r="B174" s="126" t="s">
        <v>36</v>
      </c>
      <c r="C174" s="137" t="s">
        <v>336</v>
      </c>
      <c r="D174" s="128" t="s">
        <v>5</v>
      </c>
      <c r="E174" s="159">
        <v>1</v>
      </c>
      <c r="F174" s="128"/>
      <c r="G174" s="17">
        <f t="shared" si="7"/>
        <v>0</v>
      </c>
    </row>
    <row r="175" spans="2:7" ht="12.6" thickBot="1" x14ac:dyDescent="0.3">
      <c r="B175" s="124"/>
      <c r="C175" s="123"/>
      <c r="D175" s="112"/>
      <c r="E175" s="244"/>
      <c r="F175" s="75" t="s">
        <v>4</v>
      </c>
      <c r="G175" s="113">
        <f>SUM(G157:G174)</f>
        <v>0</v>
      </c>
    </row>
    <row r="176" spans="2:7" ht="12" x14ac:dyDescent="0.25">
      <c r="B176" s="21" t="s">
        <v>48</v>
      </c>
      <c r="C176" s="54" t="s">
        <v>49</v>
      </c>
      <c r="D176" s="22"/>
      <c r="E176" s="243"/>
      <c r="F176" s="22"/>
      <c r="G176" s="53"/>
    </row>
    <row r="177" spans="2:7" ht="12" x14ac:dyDescent="0.25">
      <c r="B177" s="49" t="s">
        <v>124</v>
      </c>
      <c r="C177" s="48" t="s">
        <v>123</v>
      </c>
      <c r="D177" s="50"/>
      <c r="E177" s="240"/>
      <c r="F177" s="50"/>
      <c r="G177" s="51"/>
    </row>
    <row r="178" spans="2:7" x14ac:dyDescent="0.25">
      <c r="B178" s="41" t="s">
        <v>61</v>
      </c>
      <c r="C178" s="47" t="s">
        <v>273</v>
      </c>
      <c r="D178" s="151" t="s">
        <v>14</v>
      </c>
      <c r="E178" s="245">
        <v>1</v>
      </c>
      <c r="F178" s="128"/>
      <c r="G178" s="149">
        <f>+F178*E178</f>
        <v>0</v>
      </c>
    </row>
    <row r="179" spans="2:7" ht="12" x14ac:dyDescent="0.25">
      <c r="B179" s="55" t="s">
        <v>71</v>
      </c>
      <c r="C179" s="56" t="s">
        <v>227</v>
      </c>
      <c r="D179" s="151"/>
      <c r="E179" s="245"/>
      <c r="F179" s="128"/>
      <c r="G179" s="149"/>
    </row>
    <row r="180" spans="2:7" x14ac:dyDescent="0.25">
      <c r="B180" s="41" t="s">
        <v>64</v>
      </c>
      <c r="C180" s="47" t="s">
        <v>96</v>
      </c>
      <c r="D180" s="151" t="s">
        <v>14</v>
      </c>
      <c r="E180" s="245">
        <v>14</v>
      </c>
      <c r="F180" s="128"/>
      <c r="G180" s="149">
        <f t="shared" ref="G180:G187" si="8">+F180*E180</f>
        <v>0</v>
      </c>
    </row>
    <row r="181" spans="2:7" ht="12" x14ac:dyDescent="0.25">
      <c r="B181" s="55" t="s">
        <v>80</v>
      </c>
      <c r="C181" s="101" t="s">
        <v>97</v>
      </c>
      <c r="D181" s="151"/>
      <c r="E181" s="245"/>
      <c r="F181" s="128"/>
      <c r="G181" s="149"/>
    </row>
    <row r="182" spans="2:7" x14ac:dyDescent="0.25">
      <c r="B182" s="41" t="s">
        <v>228</v>
      </c>
      <c r="C182" s="47" t="s">
        <v>98</v>
      </c>
      <c r="D182" s="151" t="s">
        <v>189</v>
      </c>
      <c r="E182" s="245">
        <v>25</v>
      </c>
      <c r="F182" s="128"/>
      <c r="G182" s="149">
        <f t="shared" si="8"/>
        <v>0</v>
      </c>
    </row>
    <row r="183" spans="2:7" x14ac:dyDescent="0.25">
      <c r="B183" s="41" t="s">
        <v>229</v>
      </c>
      <c r="C183" s="47" t="s">
        <v>99</v>
      </c>
      <c r="D183" s="151" t="s">
        <v>189</v>
      </c>
      <c r="E183" s="245">
        <v>25</v>
      </c>
      <c r="F183" s="128"/>
      <c r="G183" s="149">
        <f t="shared" si="8"/>
        <v>0</v>
      </c>
    </row>
    <row r="184" spans="2:7" x14ac:dyDescent="0.25">
      <c r="B184" s="41" t="s">
        <v>230</v>
      </c>
      <c r="C184" s="47" t="s">
        <v>100</v>
      </c>
      <c r="D184" s="151" t="s">
        <v>189</v>
      </c>
      <c r="E184" s="245">
        <v>180</v>
      </c>
      <c r="F184" s="128"/>
      <c r="G184" s="149">
        <f t="shared" si="8"/>
        <v>0</v>
      </c>
    </row>
    <row r="185" spans="2:7" x14ac:dyDescent="0.25">
      <c r="B185" s="41" t="s">
        <v>231</v>
      </c>
      <c r="C185" s="47" t="s">
        <v>101</v>
      </c>
      <c r="D185" s="151" t="s">
        <v>189</v>
      </c>
      <c r="E185" s="245">
        <v>180</v>
      </c>
      <c r="F185" s="128"/>
      <c r="G185" s="149">
        <f t="shared" si="8"/>
        <v>0</v>
      </c>
    </row>
    <row r="186" spans="2:7" x14ac:dyDescent="0.25">
      <c r="B186" s="41" t="s">
        <v>232</v>
      </c>
      <c r="C186" s="47" t="s">
        <v>102</v>
      </c>
      <c r="D186" s="151" t="s">
        <v>13</v>
      </c>
      <c r="E186" s="245">
        <v>16</v>
      </c>
      <c r="F186" s="128"/>
      <c r="G186" s="149">
        <f t="shared" si="8"/>
        <v>0</v>
      </c>
    </row>
    <row r="187" spans="2:7" ht="12" thickBot="1" x14ac:dyDescent="0.3">
      <c r="B187" s="41" t="s">
        <v>233</v>
      </c>
      <c r="C187" s="47" t="s">
        <v>103</v>
      </c>
      <c r="D187" s="151" t="s">
        <v>13</v>
      </c>
      <c r="E187" s="245">
        <v>16</v>
      </c>
      <c r="F187" s="128"/>
      <c r="G187" s="149">
        <f t="shared" si="8"/>
        <v>0</v>
      </c>
    </row>
    <row r="188" spans="2:7" ht="12.6" thickBot="1" x14ac:dyDescent="0.3">
      <c r="B188" s="124"/>
      <c r="C188" s="123"/>
      <c r="D188" s="112"/>
      <c r="E188" s="244"/>
      <c r="F188" s="75" t="s">
        <v>4</v>
      </c>
      <c r="G188" s="113">
        <f>SUM(G178:G187)</f>
        <v>0</v>
      </c>
    </row>
    <row r="189" spans="2:7" ht="12" x14ac:dyDescent="0.25">
      <c r="B189" s="21" t="s">
        <v>50</v>
      </c>
      <c r="C189" s="54" t="s">
        <v>190</v>
      </c>
      <c r="D189" s="22"/>
      <c r="E189" s="243"/>
      <c r="F189" s="22"/>
      <c r="G189" s="53"/>
    </row>
    <row r="190" spans="2:7" ht="12" x14ac:dyDescent="0.25">
      <c r="B190" s="49" t="s">
        <v>234</v>
      </c>
      <c r="C190" s="48" t="s">
        <v>104</v>
      </c>
      <c r="D190" s="50"/>
      <c r="E190" s="240"/>
      <c r="F190" s="50"/>
      <c r="G190" s="51"/>
    </row>
    <row r="191" spans="2:7" x14ac:dyDescent="0.25">
      <c r="B191" s="57" t="s">
        <v>74</v>
      </c>
      <c r="C191" s="58" t="s">
        <v>191</v>
      </c>
      <c r="D191" s="59" t="s">
        <v>18</v>
      </c>
      <c r="E191" s="250">
        <v>180</v>
      </c>
      <c r="F191" s="60">
        <v>0</v>
      </c>
      <c r="G191" s="61">
        <v>0</v>
      </c>
    </row>
    <row r="192" spans="2:7" ht="12" x14ac:dyDescent="0.25">
      <c r="B192" s="49">
        <v>13</v>
      </c>
      <c r="C192" s="43" t="s">
        <v>105</v>
      </c>
      <c r="D192" s="44"/>
      <c r="E192" s="245"/>
      <c r="F192" s="151"/>
      <c r="G192" s="17"/>
    </row>
    <row r="193" spans="2:7" x14ac:dyDescent="0.25">
      <c r="B193" s="126" t="s">
        <v>76</v>
      </c>
      <c r="C193" s="42" t="s">
        <v>37</v>
      </c>
      <c r="D193" s="44"/>
      <c r="E193" s="245"/>
      <c r="F193" s="155"/>
      <c r="G193" s="154"/>
    </row>
    <row r="194" spans="2:7" x14ac:dyDescent="0.25">
      <c r="B194" s="126" t="s">
        <v>108</v>
      </c>
      <c r="C194" s="42" t="s">
        <v>106</v>
      </c>
      <c r="D194" s="44" t="s">
        <v>14</v>
      </c>
      <c r="E194" s="245">
        <v>4</v>
      </c>
      <c r="F194" s="128"/>
      <c r="G194" s="17">
        <f>+F194*E194</f>
        <v>0</v>
      </c>
    </row>
    <row r="195" spans="2:7" x14ac:dyDescent="0.25">
      <c r="B195" s="126" t="s">
        <v>77</v>
      </c>
      <c r="C195" s="42" t="s">
        <v>107</v>
      </c>
      <c r="D195" s="44"/>
      <c r="E195" s="245"/>
      <c r="F195" s="151"/>
      <c r="G195" s="17"/>
    </row>
    <row r="196" spans="2:7" x14ac:dyDescent="0.25">
      <c r="B196" s="126" t="s">
        <v>109</v>
      </c>
      <c r="C196" s="42" t="s">
        <v>184</v>
      </c>
      <c r="D196" s="44" t="s">
        <v>14</v>
      </c>
      <c r="E196" s="245">
        <v>1</v>
      </c>
      <c r="F196" s="128"/>
      <c r="G196" s="17">
        <f t="shared" ref="G196:G216" si="9">+F196*E196</f>
        <v>0</v>
      </c>
    </row>
    <row r="197" spans="2:7" x14ac:dyDescent="0.25">
      <c r="B197" s="126" t="s">
        <v>110</v>
      </c>
      <c r="C197" s="42" t="s">
        <v>118</v>
      </c>
      <c r="D197" s="44"/>
      <c r="E197" s="245"/>
      <c r="F197" s="155"/>
      <c r="G197" s="17"/>
    </row>
    <row r="198" spans="2:7" x14ac:dyDescent="0.25">
      <c r="B198" s="126" t="s">
        <v>129</v>
      </c>
      <c r="C198" s="42" t="s">
        <v>276</v>
      </c>
      <c r="D198" s="44" t="s">
        <v>14</v>
      </c>
      <c r="E198" s="245">
        <v>2</v>
      </c>
      <c r="F198" s="151"/>
      <c r="G198" s="17">
        <f t="shared" si="9"/>
        <v>0</v>
      </c>
    </row>
    <row r="199" spans="2:7" x14ac:dyDescent="0.25">
      <c r="B199" s="126" t="s">
        <v>275</v>
      </c>
      <c r="C199" s="42" t="s">
        <v>185</v>
      </c>
      <c r="D199" s="44" t="s">
        <v>14</v>
      </c>
      <c r="E199" s="245">
        <v>8</v>
      </c>
      <c r="F199" s="128"/>
      <c r="G199" s="17">
        <f t="shared" si="9"/>
        <v>0</v>
      </c>
    </row>
    <row r="200" spans="2:7" ht="24" x14ac:dyDescent="0.25">
      <c r="B200" s="49" t="s">
        <v>78</v>
      </c>
      <c r="C200" s="43" t="s">
        <v>38</v>
      </c>
      <c r="D200" s="44"/>
      <c r="E200" s="245"/>
      <c r="F200" s="151"/>
      <c r="G200" s="17"/>
    </row>
    <row r="201" spans="2:7" x14ac:dyDescent="0.25">
      <c r="B201" s="126" t="s">
        <v>60</v>
      </c>
      <c r="C201" s="42" t="s">
        <v>72</v>
      </c>
      <c r="D201" s="44"/>
      <c r="E201" s="245"/>
      <c r="F201" s="128"/>
      <c r="G201" s="17"/>
    </row>
    <row r="202" spans="2:7" x14ac:dyDescent="0.25">
      <c r="B202" s="126" t="s">
        <v>139</v>
      </c>
      <c r="C202" s="42" t="s">
        <v>63</v>
      </c>
      <c r="D202" s="44" t="s">
        <v>14</v>
      </c>
      <c r="E202" s="245">
        <v>1</v>
      </c>
      <c r="F202" s="151"/>
      <c r="G202" s="17">
        <f t="shared" si="9"/>
        <v>0</v>
      </c>
    </row>
    <row r="203" spans="2:7" x14ac:dyDescent="0.25">
      <c r="B203" s="126" t="s">
        <v>119</v>
      </c>
      <c r="C203" s="42" t="s">
        <v>211</v>
      </c>
      <c r="D203" s="44"/>
      <c r="E203" s="245"/>
      <c r="F203" s="128"/>
      <c r="G203" s="17"/>
    </row>
    <row r="204" spans="2:7" x14ac:dyDescent="0.25">
      <c r="B204" s="126" t="s">
        <v>130</v>
      </c>
      <c r="C204" s="42" t="s">
        <v>63</v>
      </c>
      <c r="D204" s="44" t="s">
        <v>14</v>
      </c>
      <c r="E204" s="245">
        <v>2</v>
      </c>
      <c r="F204" s="151"/>
      <c r="G204" s="17">
        <f t="shared" si="9"/>
        <v>0</v>
      </c>
    </row>
    <row r="205" spans="2:7" x14ac:dyDescent="0.25">
      <c r="B205" s="126" t="s">
        <v>278</v>
      </c>
      <c r="C205" s="42" t="s">
        <v>210</v>
      </c>
      <c r="D205" s="44"/>
      <c r="E205" s="245"/>
      <c r="F205" s="128"/>
      <c r="G205" s="17"/>
    </row>
    <row r="206" spans="2:7" x14ac:dyDescent="0.25">
      <c r="B206" s="126" t="s">
        <v>279</v>
      </c>
      <c r="C206" s="42" t="s">
        <v>63</v>
      </c>
      <c r="D206" s="44" t="s">
        <v>14</v>
      </c>
      <c r="E206" s="245">
        <v>2</v>
      </c>
      <c r="F206" s="151"/>
      <c r="G206" s="17">
        <f t="shared" si="9"/>
        <v>0</v>
      </c>
    </row>
    <row r="207" spans="2:7" x14ac:dyDescent="0.25">
      <c r="B207" s="126" t="s">
        <v>280</v>
      </c>
      <c r="C207" s="42" t="s">
        <v>283</v>
      </c>
      <c r="D207" s="44"/>
      <c r="E207" s="245"/>
      <c r="F207" s="155"/>
      <c r="G207" s="17"/>
    </row>
    <row r="208" spans="2:7" x14ac:dyDescent="0.25">
      <c r="B208" s="126" t="s">
        <v>281</v>
      </c>
      <c r="C208" s="42" t="s">
        <v>284</v>
      </c>
      <c r="D208" s="44" t="s">
        <v>14</v>
      </c>
      <c r="E208" s="245">
        <v>2</v>
      </c>
      <c r="F208" s="151"/>
      <c r="G208" s="17">
        <f t="shared" si="9"/>
        <v>0</v>
      </c>
    </row>
    <row r="209" spans="2:7" x14ac:dyDescent="0.25">
      <c r="B209" s="126" t="s">
        <v>285</v>
      </c>
      <c r="C209" s="42" t="s">
        <v>286</v>
      </c>
      <c r="D209" s="44" t="s">
        <v>14</v>
      </c>
      <c r="E209" s="245">
        <v>1</v>
      </c>
      <c r="F209" s="151"/>
      <c r="G209" s="17">
        <f t="shared" si="9"/>
        <v>0</v>
      </c>
    </row>
    <row r="210" spans="2:7" x14ac:dyDescent="0.25">
      <c r="B210" s="126" t="s">
        <v>282</v>
      </c>
      <c r="C210" s="42" t="s">
        <v>288</v>
      </c>
      <c r="D210" s="44"/>
      <c r="E210" s="245"/>
      <c r="F210" s="155"/>
      <c r="G210" s="17"/>
    </row>
    <row r="211" spans="2:7" x14ac:dyDescent="0.25">
      <c r="B211" s="126" t="s">
        <v>299</v>
      </c>
      <c r="C211" s="42" t="s">
        <v>63</v>
      </c>
      <c r="D211" s="44" t="s">
        <v>14</v>
      </c>
      <c r="E211" s="245">
        <v>1</v>
      </c>
      <c r="F211" s="151"/>
      <c r="G211" s="17">
        <f t="shared" si="9"/>
        <v>0</v>
      </c>
    </row>
    <row r="212" spans="2:7" ht="24" x14ac:dyDescent="0.25">
      <c r="B212" s="49" t="s">
        <v>79</v>
      </c>
      <c r="C212" s="43" t="s">
        <v>39</v>
      </c>
      <c r="D212" s="44"/>
      <c r="E212" s="245"/>
      <c r="F212" s="155"/>
      <c r="G212" s="17"/>
    </row>
    <row r="213" spans="2:7" x14ac:dyDescent="0.25">
      <c r="B213" s="126" t="s">
        <v>62</v>
      </c>
      <c r="C213" s="42" t="s">
        <v>248</v>
      </c>
      <c r="D213" s="44"/>
      <c r="E213" s="245"/>
      <c r="F213" s="155"/>
      <c r="G213" s="17"/>
    </row>
    <row r="214" spans="2:7" s="19" customFormat="1" x14ac:dyDescent="0.25">
      <c r="B214" s="57" t="s">
        <v>301</v>
      </c>
      <c r="C214" s="58" t="s">
        <v>192</v>
      </c>
      <c r="D214" s="59" t="s">
        <v>14</v>
      </c>
      <c r="E214" s="250">
        <v>1</v>
      </c>
      <c r="F214" s="196">
        <v>0</v>
      </c>
      <c r="G214" s="61">
        <f t="shared" si="9"/>
        <v>0</v>
      </c>
    </row>
    <row r="215" spans="2:7" x14ac:dyDescent="0.25">
      <c r="B215" s="126" t="s">
        <v>217</v>
      </c>
      <c r="C215" s="42" t="s">
        <v>295</v>
      </c>
      <c r="D215" s="44"/>
      <c r="E215" s="245"/>
      <c r="F215" s="155"/>
      <c r="G215" s="17"/>
    </row>
    <row r="216" spans="2:7" ht="12" thickBot="1" x14ac:dyDescent="0.3">
      <c r="B216" s="126" t="s">
        <v>218</v>
      </c>
      <c r="C216" s="42" t="s">
        <v>297</v>
      </c>
      <c r="D216" s="44" t="s">
        <v>14</v>
      </c>
      <c r="E216" s="245">
        <v>1</v>
      </c>
      <c r="F216" s="151"/>
      <c r="G216" s="17">
        <f t="shared" si="9"/>
        <v>0</v>
      </c>
    </row>
    <row r="217" spans="2:7" ht="12.6" thickBot="1" x14ac:dyDescent="0.3">
      <c r="B217" s="124"/>
      <c r="C217" s="123"/>
      <c r="D217" s="112"/>
      <c r="E217" s="244"/>
      <c r="F217" s="75" t="s">
        <v>4</v>
      </c>
      <c r="G217" s="113">
        <f>SUM(G190:G216)</f>
        <v>0</v>
      </c>
    </row>
    <row r="218" spans="2:7" ht="24" x14ac:dyDescent="0.25">
      <c r="B218" s="21" t="s">
        <v>51</v>
      </c>
      <c r="C218" s="54" t="s">
        <v>65</v>
      </c>
      <c r="D218" s="22"/>
      <c r="E218" s="243"/>
      <c r="F218" s="22"/>
      <c r="G218" s="53"/>
    </row>
    <row r="219" spans="2:7" ht="12" x14ac:dyDescent="0.25">
      <c r="B219" s="49" t="s">
        <v>219</v>
      </c>
      <c r="C219" s="48" t="s">
        <v>251</v>
      </c>
      <c r="D219" s="50"/>
      <c r="E219" s="240"/>
      <c r="F219" s="50"/>
      <c r="G219" s="51"/>
    </row>
    <row r="220" spans="2:7" x14ac:dyDescent="0.25">
      <c r="B220" s="126" t="s">
        <v>144</v>
      </c>
      <c r="C220" s="137" t="s">
        <v>111</v>
      </c>
      <c r="D220" s="128"/>
      <c r="E220" s="159"/>
      <c r="F220" s="128"/>
      <c r="G220" s="17"/>
    </row>
    <row r="221" spans="2:7" x14ac:dyDescent="0.25">
      <c r="B221" s="126" t="s">
        <v>145</v>
      </c>
      <c r="C221" s="137" t="s">
        <v>193</v>
      </c>
      <c r="D221" s="128" t="s">
        <v>14</v>
      </c>
      <c r="E221" s="159">
        <v>0</v>
      </c>
      <c r="F221" s="128"/>
      <c r="G221" s="17"/>
    </row>
    <row r="222" spans="2:7" x14ac:dyDescent="0.25">
      <c r="B222" s="126" t="s">
        <v>302</v>
      </c>
      <c r="C222" s="137" t="s">
        <v>194</v>
      </c>
      <c r="D222" s="128" t="s">
        <v>14</v>
      </c>
      <c r="E222" s="159">
        <v>0</v>
      </c>
      <c r="F222" s="128"/>
      <c r="G222" s="17"/>
    </row>
    <row r="223" spans="2:7" x14ac:dyDescent="0.25">
      <c r="B223" s="126" t="s">
        <v>303</v>
      </c>
      <c r="C223" s="137" t="s">
        <v>195</v>
      </c>
      <c r="D223" s="128" t="s">
        <v>14</v>
      </c>
      <c r="E223" s="159">
        <v>13</v>
      </c>
      <c r="F223" s="128"/>
      <c r="G223" s="17">
        <f>+F223*E223</f>
        <v>0</v>
      </c>
    </row>
    <row r="224" spans="2:7" x14ac:dyDescent="0.25">
      <c r="B224" s="126" t="s">
        <v>304</v>
      </c>
      <c r="C224" s="137" t="s">
        <v>196</v>
      </c>
      <c r="D224" s="128" t="s">
        <v>14</v>
      </c>
      <c r="E224" s="159">
        <v>0</v>
      </c>
      <c r="F224" s="128"/>
      <c r="G224" s="17"/>
    </row>
    <row r="225" spans="2:7" x14ac:dyDescent="0.25">
      <c r="B225" s="126" t="s">
        <v>294</v>
      </c>
      <c r="C225" s="137" t="s">
        <v>112</v>
      </c>
      <c r="D225" s="128"/>
      <c r="E225" s="159"/>
      <c r="F225" s="128"/>
      <c r="G225" s="17"/>
    </row>
    <row r="226" spans="2:7" x14ac:dyDescent="0.25">
      <c r="B226" s="126" t="s">
        <v>296</v>
      </c>
      <c r="C226" s="137" t="s">
        <v>197</v>
      </c>
      <c r="D226" s="128" t="s">
        <v>14</v>
      </c>
      <c r="E226" s="159">
        <v>0</v>
      </c>
      <c r="F226" s="128"/>
      <c r="G226" s="17"/>
    </row>
    <row r="227" spans="2:7" x14ac:dyDescent="0.25">
      <c r="B227" s="126" t="s">
        <v>305</v>
      </c>
      <c r="C227" s="137" t="s">
        <v>198</v>
      </c>
      <c r="D227" s="128" t="s">
        <v>14</v>
      </c>
      <c r="E227" s="159">
        <v>0</v>
      </c>
      <c r="F227" s="128"/>
      <c r="G227" s="17"/>
    </row>
    <row r="228" spans="2:7" x14ac:dyDescent="0.25">
      <c r="B228" s="126" t="s">
        <v>306</v>
      </c>
      <c r="C228" s="137" t="s">
        <v>199</v>
      </c>
      <c r="D228" s="128" t="s">
        <v>14</v>
      </c>
      <c r="E228" s="159">
        <v>8</v>
      </c>
      <c r="F228" s="128"/>
      <c r="G228" s="17">
        <f t="shared" ref="G228:G238" si="10">+F228*E228</f>
        <v>0</v>
      </c>
    </row>
    <row r="229" spans="2:7" x14ac:dyDescent="0.25">
      <c r="B229" s="126" t="s">
        <v>307</v>
      </c>
      <c r="C229" s="137" t="s">
        <v>200</v>
      </c>
      <c r="D229" s="128" t="s">
        <v>14</v>
      </c>
      <c r="E229" s="159">
        <v>0</v>
      </c>
      <c r="F229" s="128"/>
      <c r="G229" s="17"/>
    </row>
    <row r="230" spans="2:7" x14ac:dyDescent="0.25">
      <c r="B230" s="126" t="s">
        <v>308</v>
      </c>
      <c r="C230" s="137" t="s">
        <v>113</v>
      </c>
      <c r="D230" s="128"/>
      <c r="E230" s="159"/>
      <c r="F230" s="128"/>
      <c r="G230" s="17"/>
    </row>
    <row r="231" spans="2:7" x14ac:dyDescent="0.25">
      <c r="B231" s="126" t="s">
        <v>309</v>
      </c>
      <c r="C231" s="137" t="s">
        <v>193</v>
      </c>
      <c r="D231" s="128" t="s">
        <v>14</v>
      </c>
      <c r="E231" s="159">
        <v>0</v>
      </c>
      <c r="F231" s="128"/>
      <c r="G231" s="17"/>
    </row>
    <row r="232" spans="2:7" x14ac:dyDescent="0.25">
      <c r="B232" s="126" t="s">
        <v>310</v>
      </c>
      <c r="C232" s="137" t="s">
        <v>194</v>
      </c>
      <c r="D232" s="128" t="s">
        <v>14</v>
      </c>
      <c r="E232" s="159">
        <v>0</v>
      </c>
      <c r="F232" s="128"/>
      <c r="G232" s="17"/>
    </row>
    <row r="233" spans="2:7" x14ac:dyDescent="0.25">
      <c r="B233" s="126" t="s">
        <v>311</v>
      </c>
      <c r="C233" s="137" t="s">
        <v>195</v>
      </c>
      <c r="D233" s="128" t="s">
        <v>14</v>
      </c>
      <c r="E233" s="159">
        <v>1</v>
      </c>
      <c r="F233" s="128"/>
      <c r="G233" s="17">
        <f t="shared" si="10"/>
        <v>0</v>
      </c>
    </row>
    <row r="234" spans="2:7" x14ac:dyDescent="0.25">
      <c r="B234" s="126" t="s">
        <v>312</v>
      </c>
      <c r="C234" s="137" t="s">
        <v>196</v>
      </c>
      <c r="D234" s="128" t="s">
        <v>14</v>
      </c>
      <c r="E234" s="159">
        <v>0</v>
      </c>
      <c r="F234" s="128"/>
      <c r="G234" s="17"/>
    </row>
    <row r="235" spans="2:7" x14ac:dyDescent="0.25">
      <c r="B235" s="126" t="s">
        <v>313</v>
      </c>
      <c r="C235" s="137" t="s">
        <v>114</v>
      </c>
      <c r="D235" s="128"/>
      <c r="E235" s="159"/>
      <c r="F235" s="128"/>
      <c r="G235" s="17"/>
    </row>
    <row r="236" spans="2:7" x14ac:dyDescent="0.25">
      <c r="B236" s="126" t="s">
        <v>314</v>
      </c>
      <c r="C236" s="137" t="s">
        <v>197</v>
      </c>
      <c r="D236" s="128" t="s">
        <v>14</v>
      </c>
      <c r="E236" s="159">
        <v>0</v>
      </c>
      <c r="F236" s="128"/>
      <c r="G236" s="17"/>
    </row>
    <row r="237" spans="2:7" x14ac:dyDescent="0.25">
      <c r="B237" s="126" t="s">
        <v>315</v>
      </c>
      <c r="C237" s="137" t="s">
        <v>198</v>
      </c>
      <c r="D237" s="128" t="s">
        <v>14</v>
      </c>
      <c r="E237" s="159">
        <v>0</v>
      </c>
      <c r="F237" s="128"/>
      <c r="G237" s="17"/>
    </row>
    <row r="238" spans="2:7" x14ac:dyDescent="0.25">
      <c r="B238" s="126" t="s">
        <v>316</v>
      </c>
      <c r="C238" s="137" t="s">
        <v>199</v>
      </c>
      <c r="D238" s="128" t="s">
        <v>14</v>
      </c>
      <c r="E238" s="159">
        <v>1</v>
      </c>
      <c r="F238" s="128"/>
      <c r="G238" s="17">
        <f t="shared" si="10"/>
        <v>0</v>
      </c>
    </row>
    <row r="239" spans="2:7" ht="12" thickBot="1" x14ac:dyDescent="0.3">
      <c r="B239" s="130" t="s">
        <v>317</v>
      </c>
      <c r="C239" s="131" t="s">
        <v>200</v>
      </c>
      <c r="D239" s="132" t="s">
        <v>14</v>
      </c>
      <c r="E239" s="241">
        <v>0</v>
      </c>
      <c r="F239" s="132"/>
      <c r="G239" s="20"/>
    </row>
    <row r="240" spans="2:7" ht="12.6" thickBot="1" x14ac:dyDescent="0.3">
      <c r="B240" s="3"/>
      <c r="C240" s="3"/>
      <c r="D240" s="3"/>
      <c r="E240" s="242"/>
      <c r="F240" s="138" t="s">
        <v>4</v>
      </c>
      <c r="G240" s="142">
        <f>SUM(G221:G239)</f>
        <v>0</v>
      </c>
    </row>
    <row r="241" spans="2:7" ht="12" x14ac:dyDescent="0.25">
      <c r="B241" s="21" t="s">
        <v>52</v>
      </c>
      <c r="C241" s="54" t="s">
        <v>53</v>
      </c>
      <c r="D241" s="22"/>
      <c r="E241" s="243" t="s">
        <v>3</v>
      </c>
      <c r="F241" s="22"/>
      <c r="G241" s="53"/>
    </row>
    <row r="242" spans="2:7" ht="12" x14ac:dyDescent="0.25">
      <c r="B242" s="49" t="s">
        <v>220</v>
      </c>
      <c r="C242" s="48" t="s">
        <v>115</v>
      </c>
      <c r="D242" s="50"/>
      <c r="E242" s="240"/>
      <c r="F242" s="50"/>
      <c r="G242" s="51"/>
    </row>
    <row r="243" spans="2:7" x14ac:dyDescent="0.25">
      <c r="B243" s="143" t="s">
        <v>337</v>
      </c>
      <c r="C243" s="145" t="s">
        <v>116</v>
      </c>
      <c r="D243" s="146" t="s">
        <v>18</v>
      </c>
      <c r="E243" s="251">
        <v>1</v>
      </c>
      <c r="F243" s="128"/>
      <c r="G243" s="17">
        <f>+F243*E243</f>
        <v>0</v>
      </c>
    </row>
    <row r="244" spans="2:7" ht="12" x14ac:dyDescent="0.25">
      <c r="B244" s="62" t="s">
        <v>177</v>
      </c>
      <c r="C244" s="63" t="s">
        <v>40</v>
      </c>
      <c r="D244" s="144"/>
      <c r="E244" s="159"/>
      <c r="F244" s="128"/>
      <c r="G244" s="17"/>
    </row>
    <row r="245" spans="2:7" x14ac:dyDescent="0.25">
      <c r="B245" s="143" t="s">
        <v>252</v>
      </c>
      <c r="C245" s="145" t="s">
        <v>40</v>
      </c>
      <c r="D245" s="146" t="s">
        <v>42</v>
      </c>
      <c r="E245" s="251">
        <v>1</v>
      </c>
      <c r="F245" s="128"/>
      <c r="G245" s="17">
        <f t="shared" ref="G245:G251" si="11">+F245*E245</f>
        <v>0</v>
      </c>
    </row>
    <row r="246" spans="2:7" ht="12" x14ac:dyDescent="0.25">
      <c r="B246" s="62" t="s">
        <v>178</v>
      </c>
      <c r="C246" s="63" t="s">
        <v>41</v>
      </c>
      <c r="D246" s="146"/>
      <c r="E246" s="251"/>
      <c r="F246" s="128"/>
      <c r="G246" s="17"/>
    </row>
    <row r="247" spans="2:7" s="19" customFormat="1" x14ac:dyDescent="0.25">
      <c r="B247" s="189" t="s">
        <v>131</v>
      </c>
      <c r="C247" s="190" t="s">
        <v>201</v>
      </c>
      <c r="D247" s="191" t="s">
        <v>42</v>
      </c>
      <c r="E247" s="252">
        <v>1</v>
      </c>
      <c r="F247" s="65">
        <v>1000000</v>
      </c>
      <c r="G247" s="61">
        <f t="shared" si="11"/>
        <v>1000000</v>
      </c>
    </row>
    <row r="248" spans="2:7" ht="12" x14ac:dyDescent="0.25">
      <c r="B248" s="62" t="s">
        <v>179</v>
      </c>
      <c r="C248" s="63" t="s">
        <v>254</v>
      </c>
      <c r="D248" s="146"/>
      <c r="E248" s="251"/>
      <c r="F248" s="128"/>
      <c r="G248" s="17"/>
    </row>
    <row r="249" spans="2:7" s="19" customFormat="1" ht="22.8" x14ac:dyDescent="0.25">
      <c r="B249" s="189" t="s">
        <v>120</v>
      </c>
      <c r="C249" s="197" t="s">
        <v>255</v>
      </c>
      <c r="D249" s="191" t="s">
        <v>14</v>
      </c>
      <c r="E249" s="252">
        <v>1</v>
      </c>
      <c r="F249" s="65">
        <v>1000000</v>
      </c>
      <c r="G249" s="61">
        <f t="shared" si="11"/>
        <v>1000000</v>
      </c>
    </row>
    <row r="250" spans="2:7" ht="12" x14ac:dyDescent="0.25">
      <c r="B250" s="62" t="s">
        <v>180</v>
      </c>
      <c r="C250" s="63" t="s">
        <v>257</v>
      </c>
      <c r="D250" s="146"/>
      <c r="E250" s="251"/>
      <c r="F250" s="128"/>
      <c r="G250" s="17"/>
    </row>
    <row r="251" spans="2:7" s="19" customFormat="1" ht="23.4" thickBot="1" x14ac:dyDescent="0.3">
      <c r="B251" s="189" t="s">
        <v>136</v>
      </c>
      <c r="C251" s="197" t="s">
        <v>259</v>
      </c>
      <c r="D251" s="191" t="s">
        <v>14</v>
      </c>
      <c r="E251" s="252">
        <v>1</v>
      </c>
      <c r="F251" s="65">
        <v>1000000</v>
      </c>
      <c r="G251" s="61">
        <f t="shared" si="11"/>
        <v>1000000</v>
      </c>
    </row>
    <row r="252" spans="2:7" ht="12.6" thickBot="1" x14ac:dyDescent="0.3">
      <c r="B252" s="24" t="s">
        <v>3</v>
      </c>
      <c r="C252" s="153"/>
      <c r="D252" s="152" t="s">
        <v>3</v>
      </c>
      <c r="E252" s="112" t="s">
        <v>3</v>
      </c>
      <c r="F252" s="75" t="s">
        <v>4</v>
      </c>
      <c r="G252" s="113">
        <f>SUM(G243:G251)</f>
        <v>3000000</v>
      </c>
    </row>
    <row r="253" spans="2:7" ht="12" thickBot="1" x14ac:dyDescent="0.3"/>
    <row r="254" spans="2:7" ht="13.2" customHeight="1" thickBot="1" x14ac:dyDescent="0.3">
      <c r="B254" s="254" t="str">
        <f>+E138</f>
        <v>AGUA POTABLE DE LONCOCHE. REEMPLAZO DE RED CALLE SALIDA A ELOCOYAN (RUTA S-896) CUARTEL N°15</v>
      </c>
      <c r="C254" s="226"/>
      <c r="D254" s="226"/>
      <c r="E254" s="226"/>
      <c r="F254" s="226"/>
      <c r="G254" s="255"/>
    </row>
    <row r="255" spans="2:7" ht="12" x14ac:dyDescent="0.25">
      <c r="B255" s="69" t="s">
        <v>45</v>
      </c>
      <c r="C255" s="70" t="s">
        <v>10</v>
      </c>
      <c r="D255" s="26"/>
      <c r="E255" s="27"/>
      <c r="F255" s="28"/>
      <c r="G255" s="29">
        <f>+G154</f>
        <v>0</v>
      </c>
    </row>
    <row r="256" spans="2:7" ht="24" x14ac:dyDescent="0.25">
      <c r="B256" s="30" t="s">
        <v>44</v>
      </c>
      <c r="C256" s="34" t="s">
        <v>43</v>
      </c>
      <c r="F256" s="32"/>
      <c r="G256" s="33">
        <f>+G175</f>
        <v>0</v>
      </c>
    </row>
    <row r="257" spans="2:7" ht="12" x14ac:dyDescent="0.25">
      <c r="B257" s="30" t="s">
        <v>48</v>
      </c>
      <c r="C257" s="35" t="s">
        <v>49</v>
      </c>
      <c r="D257" s="71"/>
      <c r="E257" s="72"/>
      <c r="F257" s="32"/>
      <c r="G257" s="33">
        <f>+G188</f>
        <v>0</v>
      </c>
    </row>
    <row r="258" spans="2:7" ht="12" x14ac:dyDescent="0.25">
      <c r="B258" s="30" t="s">
        <v>50</v>
      </c>
      <c r="C258" s="31" t="s">
        <v>190</v>
      </c>
      <c r="F258" s="32"/>
      <c r="G258" s="33">
        <f>+G217</f>
        <v>0</v>
      </c>
    </row>
    <row r="259" spans="2:7" ht="12" x14ac:dyDescent="0.25">
      <c r="B259" s="30" t="s">
        <v>51</v>
      </c>
      <c r="C259" s="31" t="s">
        <v>117</v>
      </c>
      <c r="F259" s="32"/>
      <c r="G259" s="33">
        <f>+G240</f>
        <v>0</v>
      </c>
    </row>
    <row r="260" spans="2:7" ht="12.6" thickBot="1" x14ac:dyDescent="0.3">
      <c r="B260" s="73" t="s">
        <v>52</v>
      </c>
      <c r="C260" s="74" t="s">
        <v>53</v>
      </c>
      <c r="D260" s="36"/>
      <c r="E260" s="37"/>
      <c r="F260" s="38"/>
      <c r="G260" s="39">
        <f>+G252</f>
        <v>3000000</v>
      </c>
    </row>
    <row r="261" spans="2:7" ht="12.6" thickBot="1" x14ac:dyDescent="0.3">
      <c r="F261" s="75" t="s">
        <v>202</v>
      </c>
      <c r="G261" s="68">
        <f>SUM(G255:G260)</f>
        <v>3000000</v>
      </c>
    </row>
    <row r="263" spans="2:7" ht="34.799999999999997" customHeight="1" x14ac:dyDescent="0.25">
      <c r="B263" s="3"/>
      <c r="C263" s="5"/>
      <c r="D263" s="3"/>
      <c r="E263" s="218" t="s">
        <v>338</v>
      </c>
      <c r="F263" s="218"/>
      <c r="G263" s="218"/>
    </row>
    <row r="264" spans="2:7" ht="12" x14ac:dyDescent="0.25">
      <c r="B264" s="3"/>
      <c r="C264" s="5"/>
      <c r="D264" s="3"/>
      <c r="E264" s="109" t="s">
        <v>55</v>
      </c>
      <c r="F264" s="108" t="s">
        <v>327</v>
      </c>
      <c r="G264" s="108"/>
    </row>
    <row r="265" spans="2:7" ht="19.5" customHeight="1" x14ac:dyDescent="0.25">
      <c r="B265" s="3"/>
      <c r="C265" s="5"/>
      <c r="D265" s="3"/>
      <c r="E265" s="109" t="s">
        <v>54</v>
      </c>
      <c r="F265" s="109" t="s">
        <v>57</v>
      </c>
      <c r="G265" s="109"/>
    </row>
    <row r="266" spans="2:7" ht="12" x14ac:dyDescent="0.25">
      <c r="B266" s="3"/>
      <c r="C266" s="5"/>
      <c r="D266" s="3"/>
      <c r="E266" s="109" t="s">
        <v>56</v>
      </c>
      <c r="F266" s="110">
        <v>23523</v>
      </c>
      <c r="G266" s="110"/>
    </row>
    <row r="267" spans="2:7" ht="12" x14ac:dyDescent="0.25">
      <c r="B267" s="217" t="s">
        <v>0</v>
      </c>
      <c r="C267" s="217"/>
      <c r="D267" s="217"/>
      <c r="E267" s="217"/>
      <c r="F267" s="217"/>
      <c r="G267" s="217"/>
    </row>
    <row r="268" spans="2:7" ht="12" thickBot="1" x14ac:dyDescent="0.3">
      <c r="B268" s="3"/>
      <c r="C268" s="5"/>
      <c r="D268" s="3"/>
    </row>
    <row r="269" spans="2:7" ht="12.6" thickBot="1" x14ac:dyDescent="0.3">
      <c r="B269" s="11" t="s">
        <v>1</v>
      </c>
      <c r="C269" s="12" t="s">
        <v>6</v>
      </c>
      <c r="D269" s="12" t="s">
        <v>7</v>
      </c>
      <c r="E269" s="12" t="s">
        <v>8</v>
      </c>
      <c r="F269" s="13" t="s">
        <v>9</v>
      </c>
      <c r="G269" s="14" t="s">
        <v>2</v>
      </c>
    </row>
    <row r="270" spans="2:7" ht="12" x14ac:dyDescent="0.25">
      <c r="B270" s="21" t="s">
        <v>45</v>
      </c>
      <c r="C270" s="150" t="s">
        <v>10</v>
      </c>
      <c r="D270" s="22"/>
      <c r="E270" s="22"/>
      <c r="F270" s="22"/>
      <c r="G270" s="53"/>
    </row>
    <row r="271" spans="2:7" ht="12" x14ac:dyDescent="0.25">
      <c r="B271" s="49" t="s">
        <v>46</v>
      </c>
      <c r="C271" s="52" t="s">
        <v>15</v>
      </c>
      <c r="D271" s="50"/>
      <c r="E271" s="50"/>
      <c r="F271" s="50"/>
      <c r="G271" s="51"/>
    </row>
    <row r="272" spans="2:7" x14ac:dyDescent="0.25">
      <c r="B272" s="126" t="s">
        <v>11</v>
      </c>
      <c r="C272" s="127" t="s">
        <v>70</v>
      </c>
      <c r="D272" s="128" t="s">
        <v>16</v>
      </c>
      <c r="E272" s="159">
        <v>147</v>
      </c>
      <c r="F272" s="128"/>
      <c r="G272" s="17">
        <f>+F272*E272</f>
        <v>0</v>
      </c>
    </row>
    <row r="273" spans="2:7" ht="12" x14ac:dyDescent="0.25">
      <c r="B273" s="49" t="s">
        <v>47</v>
      </c>
      <c r="C273" s="52" t="s">
        <v>82</v>
      </c>
      <c r="D273" s="50"/>
      <c r="E273" s="240"/>
      <c r="F273" s="50"/>
      <c r="G273" s="17"/>
    </row>
    <row r="274" spans="2:7" x14ac:dyDescent="0.25">
      <c r="B274" s="126" t="s">
        <v>20</v>
      </c>
      <c r="C274" s="129" t="s">
        <v>19</v>
      </c>
      <c r="D274" s="128" t="s">
        <v>16</v>
      </c>
      <c r="E274" s="159">
        <v>11</v>
      </c>
      <c r="F274" s="128"/>
      <c r="G274" s="17">
        <f t="shared" ref="G274:G278" si="12">+F274*E274</f>
        <v>0</v>
      </c>
    </row>
    <row r="275" spans="2:7" x14ac:dyDescent="0.25">
      <c r="B275" s="126" t="s">
        <v>21</v>
      </c>
      <c r="C275" s="129" t="s">
        <v>24</v>
      </c>
      <c r="D275" s="128" t="s">
        <v>16</v>
      </c>
      <c r="E275" s="159">
        <v>90</v>
      </c>
      <c r="F275" s="128"/>
      <c r="G275" s="17">
        <f t="shared" si="12"/>
        <v>0</v>
      </c>
    </row>
    <row r="276" spans="2:7" x14ac:dyDescent="0.25">
      <c r="B276" s="126" t="s">
        <v>25</v>
      </c>
      <c r="C276" s="137" t="s">
        <v>26</v>
      </c>
      <c r="D276" s="128" t="s">
        <v>16</v>
      </c>
      <c r="E276" s="159">
        <v>45</v>
      </c>
      <c r="F276" s="128"/>
      <c r="G276" s="17">
        <f t="shared" si="12"/>
        <v>0</v>
      </c>
    </row>
    <row r="277" spans="2:7" ht="12" x14ac:dyDescent="0.25">
      <c r="B277" s="49">
        <v>3</v>
      </c>
      <c r="C277" s="48" t="s">
        <v>22</v>
      </c>
      <c r="D277" s="128"/>
      <c r="E277" s="159"/>
      <c r="F277" s="128"/>
      <c r="G277" s="17"/>
    </row>
    <row r="278" spans="2:7" ht="12" thickBot="1" x14ac:dyDescent="0.3">
      <c r="B278" s="130" t="s">
        <v>58</v>
      </c>
      <c r="C278" s="131" t="s">
        <v>23</v>
      </c>
      <c r="D278" s="132" t="s">
        <v>16</v>
      </c>
      <c r="E278" s="241">
        <v>16</v>
      </c>
      <c r="F278" s="132"/>
      <c r="G278" s="17">
        <f t="shared" si="12"/>
        <v>0</v>
      </c>
    </row>
    <row r="279" spans="2:7" ht="12.6" thickBot="1" x14ac:dyDescent="0.3">
      <c r="B279" s="3"/>
      <c r="C279" s="133"/>
      <c r="D279" s="3"/>
      <c r="E279" s="242"/>
      <c r="F279" s="134" t="s">
        <v>4</v>
      </c>
      <c r="G279" s="125">
        <f>SUM(G272:G278)</f>
        <v>0</v>
      </c>
    </row>
    <row r="280" spans="2:7" ht="24" x14ac:dyDescent="0.25">
      <c r="B280" s="21" t="s">
        <v>44</v>
      </c>
      <c r="C280" s="54" t="s">
        <v>43</v>
      </c>
      <c r="D280" s="22"/>
      <c r="E280" s="243"/>
      <c r="F280" s="22"/>
      <c r="G280" s="53"/>
    </row>
    <row r="281" spans="2:7" ht="24" x14ac:dyDescent="0.25">
      <c r="B281" s="49" t="s">
        <v>27</v>
      </c>
      <c r="C281" s="48" t="s">
        <v>132</v>
      </c>
      <c r="D281" s="50"/>
      <c r="E281" s="240"/>
      <c r="F281" s="50"/>
      <c r="G281" s="51"/>
    </row>
    <row r="282" spans="2:7" ht="22.8" x14ac:dyDescent="0.25">
      <c r="B282" s="126" t="s">
        <v>66</v>
      </c>
      <c r="C282" s="135" t="s">
        <v>69</v>
      </c>
      <c r="D282" s="128" t="s">
        <v>17</v>
      </c>
      <c r="E282" s="159">
        <v>121.5</v>
      </c>
      <c r="F282" s="128"/>
      <c r="G282" s="17">
        <f>+F282*E282</f>
        <v>0</v>
      </c>
    </row>
    <row r="283" spans="2:7" ht="22.8" x14ac:dyDescent="0.25">
      <c r="B283" s="126" t="s">
        <v>83</v>
      </c>
      <c r="C283" s="135" t="s">
        <v>84</v>
      </c>
      <c r="D283" s="128" t="s">
        <v>17</v>
      </c>
      <c r="E283" s="159">
        <v>371.28</v>
      </c>
      <c r="F283" s="128"/>
      <c r="G283" s="17">
        <f t="shared" ref="G283:G299" si="13">+F283*E283</f>
        <v>0</v>
      </c>
    </row>
    <row r="284" spans="2:7" ht="22.8" x14ac:dyDescent="0.25">
      <c r="B284" s="126" t="s">
        <v>85</v>
      </c>
      <c r="C284" s="135" t="s">
        <v>67</v>
      </c>
      <c r="D284" s="128" t="s">
        <v>17</v>
      </c>
      <c r="E284" s="159">
        <v>169</v>
      </c>
      <c r="F284" s="128"/>
      <c r="G284" s="17">
        <f t="shared" si="13"/>
        <v>0</v>
      </c>
    </row>
    <row r="285" spans="2:7" ht="22.8" x14ac:dyDescent="0.25">
      <c r="B285" s="126" t="s">
        <v>86</v>
      </c>
      <c r="C285" s="135" t="s">
        <v>68</v>
      </c>
      <c r="D285" s="128" t="s">
        <v>17</v>
      </c>
      <c r="E285" s="159">
        <v>91</v>
      </c>
      <c r="F285" s="128"/>
      <c r="G285" s="17">
        <f t="shared" si="13"/>
        <v>0</v>
      </c>
    </row>
    <row r="286" spans="2:7" ht="12" x14ac:dyDescent="0.25">
      <c r="B286" s="49" t="s">
        <v>28</v>
      </c>
      <c r="C286" s="156" t="s">
        <v>75</v>
      </c>
      <c r="D286" s="128"/>
      <c r="E286" s="159"/>
      <c r="F286" s="128"/>
      <c r="G286" s="17"/>
    </row>
    <row r="287" spans="2:7" ht="22.8" x14ac:dyDescent="0.25">
      <c r="B287" s="126" t="s">
        <v>340</v>
      </c>
      <c r="C287" s="129" t="s">
        <v>140</v>
      </c>
      <c r="D287" s="128"/>
      <c r="E287" s="159"/>
      <c r="F287" s="128"/>
      <c r="G287" s="17"/>
    </row>
    <row r="288" spans="2:7" x14ac:dyDescent="0.25">
      <c r="B288" s="126" t="s">
        <v>87</v>
      </c>
      <c r="C288" s="129" t="s">
        <v>147</v>
      </c>
      <c r="D288" s="128" t="s">
        <v>18</v>
      </c>
      <c r="E288" s="159">
        <v>158.19999999999999</v>
      </c>
      <c r="F288" s="128"/>
      <c r="G288" s="17">
        <f t="shared" si="13"/>
        <v>0</v>
      </c>
    </row>
    <row r="289" spans="2:7" ht="12" x14ac:dyDescent="0.25">
      <c r="B289" s="49">
        <v>6</v>
      </c>
      <c r="C289" s="148" t="s">
        <v>29</v>
      </c>
      <c r="D289" s="128"/>
      <c r="E289" s="159"/>
      <c r="F289" s="128"/>
      <c r="G289" s="17"/>
    </row>
    <row r="290" spans="2:7" x14ac:dyDescent="0.25">
      <c r="B290" s="126" t="s">
        <v>30</v>
      </c>
      <c r="C290" s="136" t="s">
        <v>31</v>
      </c>
      <c r="D290" s="128"/>
      <c r="E290" s="159"/>
      <c r="F290" s="128"/>
      <c r="G290" s="17"/>
    </row>
    <row r="291" spans="2:7" x14ac:dyDescent="0.25">
      <c r="B291" s="126" t="s">
        <v>223</v>
      </c>
      <c r="C291" s="136" t="s">
        <v>88</v>
      </c>
      <c r="D291" s="128" t="s">
        <v>14</v>
      </c>
      <c r="E291" s="159">
        <v>15</v>
      </c>
      <c r="F291" s="128"/>
      <c r="G291" s="17">
        <f t="shared" si="13"/>
        <v>0</v>
      </c>
    </row>
    <row r="292" spans="2:7" x14ac:dyDescent="0.25">
      <c r="B292" s="126" t="s">
        <v>89</v>
      </c>
      <c r="C292" s="136" t="s">
        <v>204</v>
      </c>
      <c r="D292" s="128"/>
      <c r="E292" s="159"/>
      <c r="F292" s="128"/>
      <c r="G292" s="17"/>
    </row>
    <row r="293" spans="2:7" x14ac:dyDescent="0.25">
      <c r="B293" s="126" t="s">
        <v>90</v>
      </c>
      <c r="C293" s="136" t="s">
        <v>226</v>
      </c>
      <c r="D293" s="128" t="s">
        <v>5</v>
      </c>
      <c r="E293" s="159">
        <v>3</v>
      </c>
      <c r="F293" s="128"/>
      <c r="G293" s="17">
        <f t="shared" si="13"/>
        <v>0</v>
      </c>
    </row>
    <row r="294" spans="2:7" x14ac:dyDescent="0.25">
      <c r="B294" s="126" t="s">
        <v>91</v>
      </c>
      <c r="C294" s="136" t="s">
        <v>92</v>
      </c>
      <c r="D294" s="128"/>
      <c r="E294" s="159"/>
      <c r="F294" s="128"/>
      <c r="G294" s="17"/>
    </row>
    <row r="295" spans="2:7" x14ac:dyDescent="0.25">
      <c r="B295" s="126" t="s">
        <v>93</v>
      </c>
      <c r="C295" s="136" t="s">
        <v>226</v>
      </c>
      <c r="D295" s="128" t="s">
        <v>94</v>
      </c>
      <c r="E295" s="159">
        <v>13</v>
      </c>
      <c r="F295" s="128"/>
      <c r="G295" s="17">
        <f t="shared" si="13"/>
        <v>0</v>
      </c>
    </row>
    <row r="296" spans="2:7" ht="12" x14ac:dyDescent="0.25">
      <c r="B296" s="49">
        <v>7</v>
      </c>
      <c r="C296" s="148" t="s">
        <v>32</v>
      </c>
      <c r="D296" s="128"/>
      <c r="E296" s="159"/>
      <c r="F296" s="128"/>
      <c r="G296" s="17"/>
    </row>
    <row r="297" spans="2:7" x14ac:dyDescent="0.25">
      <c r="B297" s="126" t="s">
        <v>34</v>
      </c>
      <c r="C297" s="136" t="s">
        <v>33</v>
      </c>
      <c r="D297" s="128" t="s">
        <v>18</v>
      </c>
      <c r="E297" s="159">
        <v>158.19999999999999</v>
      </c>
      <c r="F297" s="128"/>
      <c r="G297" s="17">
        <f t="shared" si="13"/>
        <v>0</v>
      </c>
    </row>
    <row r="298" spans="2:7" ht="12" x14ac:dyDescent="0.25">
      <c r="B298" s="49">
        <v>8</v>
      </c>
      <c r="C298" s="148" t="s">
        <v>35</v>
      </c>
      <c r="D298" s="128"/>
      <c r="E298" s="159"/>
      <c r="F298" s="128"/>
      <c r="G298" s="17"/>
    </row>
    <row r="299" spans="2:7" ht="12" thickBot="1" x14ac:dyDescent="0.3">
      <c r="B299" s="126" t="s">
        <v>36</v>
      </c>
      <c r="C299" s="137" t="s">
        <v>339</v>
      </c>
      <c r="D299" s="128" t="s">
        <v>5</v>
      </c>
      <c r="E299" s="159">
        <v>2</v>
      </c>
      <c r="F299" s="128"/>
      <c r="G299" s="17">
        <f t="shared" si="13"/>
        <v>0</v>
      </c>
    </row>
    <row r="300" spans="2:7" ht="12.6" thickBot="1" x14ac:dyDescent="0.3">
      <c r="B300" s="124"/>
      <c r="C300" s="123"/>
      <c r="D300" s="112"/>
      <c r="E300" s="256"/>
      <c r="F300" s="75" t="s">
        <v>4</v>
      </c>
      <c r="G300" s="40">
        <f>SUM(G282:G299)</f>
        <v>0</v>
      </c>
    </row>
    <row r="301" spans="2:7" ht="12" x14ac:dyDescent="0.25">
      <c r="B301" s="21" t="s">
        <v>48</v>
      </c>
      <c r="C301" s="54" t="s">
        <v>49</v>
      </c>
      <c r="D301" s="22"/>
      <c r="E301" s="243"/>
      <c r="F301" s="22"/>
      <c r="G301" s="53"/>
    </row>
    <row r="302" spans="2:7" ht="12" x14ac:dyDescent="0.25">
      <c r="B302" s="49" t="s">
        <v>124</v>
      </c>
      <c r="C302" s="48" t="s">
        <v>123</v>
      </c>
      <c r="D302" s="50"/>
      <c r="E302" s="240"/>
      <c r="F302" s="50"/>
      <c r="G302" s="51"/>
    </row>
    <row r="303" spans="2:7" x14ac:dyDescent="0.25">
      <c r="B303" s="126" t="s">
        <v>61</v>
      </c>
      <c r="C303" s="137" t="s">
        <v>122</v>
      </c>
      <c r="D303" s="128" t="s">
        <v>14</v>
      </c>
      <c r="E303" s="159">
        <v>1</v>
      </c>
      <c r="F303" s="151"/>
      <c r="G303" s="17">
        <f>+F303*E303</f>
        <v>0</v>
      </c>
    </row>
    <row r="304" spans="2:7" x14ac:dyDescent="0.25">
      <c r="B304" s="126" t="s">
        <v>272</v>
      </c>
      <c r="C304" s="129" t="s">
        <v>273</v>
      </c>
      <c r="D304" s="128" t="s">
        <v>14</v>
      </c>
      <c r="E304" s="159">
        <v>1</v>
      </c>
      <c r="F304" s="128"/>
      <c r="G304" s="17">
        <f t="shared" ref="G304:G313" si="14">+F304*E304</f>
        <v>0</v>
      </c>
    </row>
    <row r="305" spans="2:7" ht="12" x14ac:dyDescent="0.25">
      <c r="B305" s="49" t="s">
        <v>71</v>
      </c>
      <c r="C305" s="52" t="s">
        <v>227</v>
      </c>
      <c r="D305" s="128"/>
      <c r="E305" s="159"/>
      <c r="F305" s="128"/>
      <c r="G305" s="17"/>
    </row>
    <row r="306" spans="2:7" x14ac:dyDescent="0.25">
      <c r="B306" s="126" t="s">
        <v>64</v>
      </c>
      <c r="C306" s="127" t="s">
        <v>96</v>
      </c>
      <c r="D306" s="128" t="s">
        <v>14</v>
      </c>
      <c r="E306" s="159">
        <v>6</v>
      </c>
      <c r="F306" s="128"/>
      <c r="G306" s="17">
        <f t="shared" si="14"/>
        <v>0</v>
      </c>
    </row>
    <row r="307" spans="2:7" ht="12" x14ac:dyDescent="0.25">
      <c r="B307" s="49" t="s">
        <v>80</v>
      </c>
      <c r="C307" s="52" t="s">
        <v>97</v>
      </c>
      <c r="D307" s="128"/>
      <c r="E307" s="159"/>
      <c r="F307" s="128"/>
      <c r="G307" s="17"/>
    </row>
    <row r="308" spans="2:7" x14ac:dyDescent="0.25">
      <c r="B308" s="126" t="s">
        <v>228</v>
      </c>
      <c r="C308" s="137" t="s">
        <v>98</v>
      </c>
      <c r="D308" s="128" t="s">
        <v>189</v>
      </c>
      <c r="E308" s="159">
        <v>75</v>
      </c>
      <c r="F308" s="128"/>
      <c r="G308" s="17">
        <f t="shared" si="14"/>
        <v>0</v>
      </c>
    </row>
    <row r="309" spans="2:7" x14ac:dyDescent="0.25">
      <c r="B309" s="126" t="s">
        <v>229</v>
      </c>
      <c r="C309" s="137" t="s">
        <v>99</v>
      </c>
      <c r="D309" s="128" t="s">
        <v>189</v>
      </c>
      <c r="E309" s="159">
        <v>75</v>
      </c>
      <c r="F309" s="128"/>
      <c r="G309" s="17">
        <f t="shared" si="14"/>
        <v>0</v>
      </c>
    </row>
    <row r="310" spans="2:7" x14ac:dyDescent="0.25">
      <c r="B310" s="126" t="s">
        <v>230</v>
      </c>
      <c r="C310" s="137" t="s">
        <v>100</v>
      </c>
      <c r="D310" s="128" t="s">
        <v>189</v>
      </c>
      <c r="E310" s="159">
        <v>200</v>
      </c>
      <c r="F310" s="128"/>
      <c r="G310" s="17">
        <f t="shared" si="14"/>
        <v>0</v>
      </c>
    </row>
    <row r="311" spans="2:7" x14ac:dyDescent="0.25">
      <c r="B311" s="126" t="s">
        <v>231</v>
      </c>
      <c r="C311" s="137" t="s">
        <v>101</v>
      </c>
      <c r="D311" s="128" t="s">
        <v>189</v>
      </c>
      <c r="E311" s="159">
        <v>200</v>
      </c>
      <c r="F311" s="128"/>
      <c r="G311" s="17">
        <f t="shared" si="14"/>
        <v>0</v>
      </c>
    </row>
    <row r="312" spans="2:7" x14ac:dyDescent="0.25">
      <c r="B312" s="126" t="s">
        <v>232</v>
      </c>
      <c r="C312" s="137" t="s">
        <v>102</v>
      </c>
      <c r="D312" s="128" t="s">
        <v>13</v>
      </c>
      <c r="E312" s="159">
        <v>16</v>
      </c>
      <c r="F312" s="128"/>
      <c r="G312" s="17">
        <f t="shared" si="14"/>
        <v>0</v>
      </c>
    </row>
    <row r="313" spans="2:7" ht="12" thickBot="1" x14ac:dyDescent="0.3">
      <c r="B313" s="126" t="s">
        <v>233</v>
      </c>
      <c r="C313" s="137" t="s">
        <v>103</v>
      </c>
      <c r="D313" s="128" t="s">
        <v>13</v>
      </c>
      <c r="E313" s="159">
        <v>16</v>
      </c>
      <c r="F313" s="128"/>
      <c r="G313" s="17">
        <f t="shared" si="14"/>
        <v>0</v>
      </c>
    </row>
    <row r="314" spans="2:7" ht="12.6" thickBot="1" x14ac:dyDescent="0.3">
      <c r="B314" s="124"/>
      <c r="C314" s="123"/>
      <c r="D314" s="112"/>
      <c r="E314" s="256"/>
      <c r="F314" s="75" t="s">
        <v>4</v>
      </c>
      <c r="G314" s="113">
        <f>SUM(G303:G313)</f>
        <v>0</v>
      </c>
    </row>
    <row r="315" spans="2:7" ht="12" x14ac:dyDescent="0.25">
      <c r="B315" s="21" t="s">
        <v>50</v>
      </c>
      <c r="C315" s="54" t="s">
        <v>190</v>
      </c>
      <c r="D315" s="22"/>
      <c r="E315" s="243"/>
      <c r="F315" s="22"/>
      <c r="G315" s="53"/>
    </row>
    <row r="316" spans="2:7" ht="12" x14ac:dyDescent="0.25">
      <c r="B316" s="49" t="s">
        <v>234</v>
      </c>
      <c r="C316" s="48" t="s">
        <v>104</v>
      </c>
      <c r="D316" s="50"/>
      <c r="E316" s="240"/>
      <c r="F316" s="50"/>
      <c r="G316" s="51"/>
    </row>
    <row r="317" spans="2:7" s="19" customFormat="1" x14ac:dyDescent="0.25">
      <c r="B317" s="57" t="s">
        <v>74</v>
      </c>
      <c r="C317" s="76" t="s">
        <v>191</v>
      </c>
      <c r="D317" s="64" t="s">
        <v>18</v>
      </c>
      <c r="E317" s="257">
        <v>168</v>
      </c>
      <c r="F317" s="65">
        <v>0</v>
      </c>
      <c r="G317" s="61">
        <v>0</v>
      </c>
    </row>
    <row r="318" spans="2:7" ht="12" x14ac:dyDescent="0.25">
      <c r="B318" s="49">
        <v>13</v>
      </c>
      <c r="C318" s="48" t="s">
        <v>105</v>
      </c>
      <c r="D318" s="23"/>
      <c r="E318" s="159"/>
      <c r="F318" s="128"/>
      <c r="G318" s="17"/>
    </row>
    <row r="319" spans="2:7" x14ac:dyDescent="0.25">
      <c r="B319" s="126" t="s">
        <v>76</v>
      </c>
      <c r="C319" s="129" t="s">
        <v>37</v>
      </c>
      <c r="D319" s="23"/>
      <c r="E319" s="159"/>
      <c r="F319" s="78"/>
      <c r="G319" s="161"/>
    </row>
    <row r="320" spans="2:7" x14ac:dyDescent="0.25">
      <c r="B320" s="126" t="s">
        <v>108</v>
      </c>
      <c r="C320" s="129" t="s">
        <v>106</v>
      </c>
      <c r="D320" s="23" t="s">
        <v>14</v>
      </c>
      <c r="E320" s="159">
        <v>6</v>
      </c>
      <c r="F320" s="151"/>
      <c r="G320" s="17">
        <f>+F320*E320</f>
        <v>0</v>
      </c>
    </row>
    <row r="321" spans="2:7" x14ac:dyDescent="0.25">
      <c r="B321" s="126" t="s">
        <v>77</v>
      </c>
      <c r="C321" s="129" t="s">
        <v>107</v>
      </c>
      <c r="D321" s="23"/>
      <c r="E321" s="159"/>
      <c r="F321" s="128"/>
      <c r="G321" s="17"/>
    </row>
    <row r="322" spans="2:7" x14ac:dyDescent="0.25">
      <c r="B322" s="126" t="s">
        <v>109</v>
      </c>
      <c r="C322" s="129" t="s">
        <v>184</v>
      </c>
      <c r="D322" s="23" t="s">
        <v>14</v>
      </c>
      <c r="E322" s="159">
        <v>3</v>
      </c>
      <c r="F322" s="128"/>
      <c r="G322" s="17">
        <f t="shared" ref="G322:G343" si="15">+F322*E322</f>
        <v>0</v>
      </c>
    </row>
    <row r="323" spans="2:7" x14ac:dyDescent="0.25">
      <c r="B323" s="126" t="s">
        <v>110</v>
      </c>
      <c r="C323" s="129" t="s">
        <v>118</v>
      </c>
      <c r="D323" s="23"/>
      <c r="E323" s="159"/>
      <c r="F323" s="128"/>
      <c r="G323" s="17"/>
    </row>
    <row r="324" spans="2:7" x14ac:dyDescent="0.25">
      <c r="B324" s="165" t="s">
        <v>129</v>
      </c>
      <c r="C324" s="162" t="s">
        <v>276</v>
      </c>
      <c r="D324" s="163" t="s">
        <v>14</v>
      </c>
      <c r="E324" s="258">
        <v>1</v>
      </c>
      <c r="F324" s="128"/>
      <c r="G324" s="17">
        <f t="shared" si="15"/>
        <v>0</v>
      </c>
    </row>
    <row r="325" spans="2:7" x14ac:dyDescent="0.25">
      <c r="B325" s="165" t="s">
        <v>142</v>
      </c>
      <c r="C325" s="162" t="s">
        <v>242</v>
      </c>
      <c r="D325" s="163"/>
      <c r="E325" s="258"/>
      <c r="F325" s="128"/>
      <c r="G325" s="17"/>
    </row>
    <row r="326" spans="2:7" x14ac:dyDescent="0.25">
      <c r="B326" s="165" t="s">
        <v>143</v>
      </c>
      <c r="C326" s="162" t="s">
        <v>158</v>
      </c>
      <c r="D326" s="163" t="s">
        <v>14</v>
      </c>
      <c r="E326" s="258">
        <v>1</v>
      </c>
      <c r="F326" s="128"/>
      <c r="G326" s="17">
        <f t="shared" si="15"/>
        <v>0</v>
      </c>
    </row>
    <row r="327" spans="2:7" ht="24" x14ac:dyDescent="0.25">
      <c r="B327" s="79" t="s">
        <v>78</v>
      </c>
      <c r="C327" s="164" t="s">
        <v>38</v>
      </c>
      <c r="D327" s="163"/>
      <c r="E327" s="258"/>
      <c r="F327" s="128"/>
      <c r="G327" s="17"/>
    </row>
    <row r="328" spans="2:7" x14ac:dyDescent="0.25">
      <c r="B328" s="165" t="s">
        <v>60</v>
      </c>
      <c r="C328" s="162" t="s">
        <v>72</v>
      </c>
      <c r="D328" s="163"/>
      <c r="E328" s="258"/>
      <c r="F328" s="128"/>
      <c r="G328" s="17"/>
    </row>
    <row r="329" spans="2:7" x14ac:dyDescent="0.25">
      <c r="B329" s="165" t="s">
        <v>139</v>
      </c>
      <c r="C329" s="162" t="s">
        <v>63</v>
      </c>
      <c r="D329" s="163" t="s">
        <v>14</v>
      </c>
      <c r="E329" s="258">
        <v>2</v>
      </c>
      <c r="F329" s="128"/>
      <c r="G329" s="17">
        <f t="shared" si="15"/>
        <v>0</v>
      </c>
    </row>
    <row r="330" spans="2:7" x14ac:dyDescent="0.25">
      <c r="B330" s="165" t="s">
        <v>119</v>
      </c>
      <c r="C330" s="162" t="s">
        <v>211</v>
      </c>
      <c r="D330" s="163"/>
      <c r="E330" s="258"/>
      <c r="F330" s="128"/>
      <c r="G330" s="17"/>
    </row>
    <row r="331" spans="2:7" x14ac:dyDescent="0.25">
      <c r="B331" s="126" t="s">
        <v>130</v>
      </c>
      <c r="C331" s="129" t="s">
        <v>63</v>
      </c>
      <c r="D331" s="23" t="s">
        <v>14</v>
      </c>
      <c r="E331" s="159">
        <v>3</v>
      </c>
      <c r="F331" s="128"/>
      <c r="G331" s="17">
        <f t="shared" si="15"/>
        <v>0</v>
      </c>
    </row>
    <row r="332" spans="2:7" x14ac:dyDescent="0.25">
      <c r="B332" s="126" t="s">
        <v>278</v>
      </c>
      <c r="C332" s="129" t="s">
        <v>210</v>
      </c>
      <c r="D332" s="23"/>
      <c r="E332" s="159"/>
      <c r="F332" s="128"/>
      <c r="G332" s="17"/>
    </row>
    <row r="333" spans="2:7" x14ac:dyDescent="0.25">
      <c r="B333" s="126" t="s">
        <v>279</v>
      </c>
      <c r="C333" s="129" t="s">
        <v>63</v>
      </c>
      <c r="D333" s="23" t="s">
        <v>14</v>
      </c>
      <c r="E333" s="159">
        <v>3</v>
      </c>
      <c r="F333" s="128"/>
      <c r="G333" s="17">
        <f t="shared" si="15"/>
        <v>0</v>
      </c>
    </row>
    <row r="334" spans="2:7" x14ac:dyDescent="0.25">
      <c r="B334" s="126" t="s">
        <v>280</v>
      </c>
      <c r="C334" s="129" t="s">
        <v>283</v>
      </c>
      <c r="D334" s="23"/>
      <c r="E334" s="159"/>
      <c r="F334" s="128"/>
      <c r="G334" s="17"/>
    </row>
    <row r="335" spans="2:7" x14ac:dyDescent="0.25">
      <c r="B335" s="126" t="s">
        <v>281</v>
      </c>
      <c r="C335" s="129" t="s">
        <v>284</v>
      </c>
      <c r="D335" s="23" t="s">
        <v>14</v>
      </c>
      <c r="E335" s="159">
        <v>2</v>
      </c>
      <c r="F335" s="128"/>
      <c r="G335" s="17">
        <f t="shared" si="15"/>
        <v>0</v>
      </c>
    </row>
    <row r="336" spans="2:7" x14ac:dyDescent="0.25">
      <c r="B336" s="126" t="s">
        <v>285</v>
      </c>
      <c r="C336" s="129" t="s">
        <v>286</v>
      </c>
      <c r="D336" s="23" t="s">
        <v>14</v>
      </c>
      <c r="E336" s="159">
        <v>1</v>
      </c>
      <c r="F336" s="128"/>
      <c r="G336" s="17">
        <f t="shared" si="15"/>
        <v>0</v>
      </c>
    </row>
    <row r="337" spans="2:7" x14ac:dyDescent="0.25">
      <c r="B337" s="126" t="s">
        <v>282</v>
      </c>
      <c r="C337" s="129" t="s">
        <v>288</v>
      </c>
      <c r="D337" s="23"/>
      <c r="E337" s="159"/>
      <c r="F337" s="128"/>
      <c r="G337" s="17"/>
    </row>
    <row r="338" spans="2:7" x14ac:dyDescent="0.25">
      <c r="B338" s="126" t="s">
        <v>299</v>
      </c>
      <c r="C338" s="129" t="s">
        <v>63</v>
      </c>
      <c r="D338" s="23" t="s">
        <v>14</v>
      </c>
      <c r="E338" s="159">
        <v>1</v>
      </c>
      <c r="F338" s="128"/>
      <c r="G338" s="17">
        <f t="shared" si="15"/>
        <v>0</v>
      </c>
    </row>
    <row r="339" spans="2:7" ht="24" x14ac:dyDescent="0.25">
      <c r="B339" s="49" t="s">
        <v>79</v>
      </c>
      <c r="C339" s="48" t="s">
        <v>39</v>
      </c>
      <c r="D339" s="23"/>
      <c r="E339" s="159"/>
      <c r="F339" s="128"/>
      <c r="G339" s="17"/>
    </row>
    <row r="340" spans="2:7" x14ac:dyDescent="0.25">
      <c r="B340" s="126" t="s">
        <v>62</v>
      </c>
      <c r="C340" s="129" t="s">
        <v>248</v>
      </c>
      <c r="D340" s="23"/>
      <c r="E340" s="159"/>
      <c r="F340" s="128"/>
      <c r="G340" s="17"/>
    </row>
    <row r="341" spans="2:7" s="19" customFormat="1" x14ac:dyDescent="0.25">
      <c r="B341" s="57" t="s">
        <v>138</v>
      </c>
      <c r="C341" s="76" t="s">
        <v>192</v>
      </c>
      <c r="D341" s="64" t="s">
        <v>14</v>
      </c>
      <c r="E341" s="257">
        <v>2</v>
      </c>
      <c r="F341" s="65">
        <v>0</v>
      </c>
      <c r="G341" s="61">
        <f t="shared" si="15"/>
        <v>0</v>
      </c>
    </row>
    <row r="342" spans="2:7" x14ac:dyDescent="0.25">
      <c r="B342" s="126" t="s">
        <v>217</v>
      </c>
      <c r="C342" s="129" t="s">
        <v>295</v>
      </c>
      <c r="D342" s="23"/>
      <c r="E342" s="159"/>
      <c r="F342" s="128"/>
      <c r="G342" s="17"/>
    </row>
    <row r="343" spans="2:7" ht="12" thickBot="1" x14ac:dyDescent="0.3">
      <c r="B343" s="130" t="s">
        <v>218</v>
      </c>
      <c r="C343" s="184" t="s">
        <v>297</v>
      </c>
      <c r="D343" s="141" t="s">
        <v>14</v>
      </c>
      <c r="E343" s="241">
        <v>1</v>
      </c>
      <c r="F343" s="132"/>
      <c r="G343" s="20">
        <f t="shared" si="15"/>
        <v>0</v>
      </c>
    </row>
    <row r="344" spans="2:7" ht="12.6" thickBot="1" x14ac:dyDescent="0.3">
      <c r="B344" s="3"/>
      <c r="C344" s="5"/>
      <c r="D344" s="3"/>
      <c r="E344" s="242"/>
      <c r="F344" s="138" t="s">
        <v>4</v>
      </c>
      <c r="G344" s="142">
        <f>SUM(G316:G343)</f>
        <v>0</v>
      </c>
    </row>
    <row r="345" spans="2:7" ht="24" x14ac:dyDescent="0.25">
      <c r="B345" s="21" t="s">
        <v>51</v>
      </c>
      <c r="C345" s="54" t="s">
        <v>65</v>
      </c>
      <c r="D345" s="22"/>
      <c r="E345" s="243"/>
      <c r="F345" s="22"/>
      <c r="G345" s="53"/>
    </row>
    <row r="346" spans="2:7" ht="12" x14ac:dyDescent="0.25">
      <c r="B346" s="49" t="s">
        <v>219</v>
      </c>
      <c r="C346" s="48" t="s">
        <v>251</v>
      </c>
      <c r="D346" s="50"/>
      <c r="E346" s="240"/>
      <c r="F346" s="50"/>
      <c r="G346" s="51"/>
    </row>
    <row r="347" spans="2:7" s="6" customFormat="1" ht="12" x14ac:dyDescent="0.25">
      <c r="B347" s="49" t="s">
        <v>144</v>
      </c>
      <c r="C347" s="48" t="s">
        <v>111</v>
      </c>
      <c r="D347" s="50"/>
      <c r="E347" s="240"/>
      <c r="F347" s="50"/>
      <c r="G347" s="51"/>
    </row>
    <row r="348" spans="2:7" x14ac:dyDescent="0.25">
      <c r="B348" s="126" t="s">
        <v>145</v>
      </c>
      <c r="C348" s="137" t="s">
        <v>193</v>
      </c>
      <c r="D348" s="128" t="s">
        <v>14</v>
      </c>
      <c r="E348" s="159">
        <v>0</v>
      </c>
      <c r="F348" s="128"/>
      <c r="G348" s="17"/>
    </row>
    <row r="349" spans="2:7" x14ac:dyDescent="0.25">
      <c r="B349" s="126" t="s">
        <v>302</v>
      </c>
      <c r="C349" s="137" t="s">
        <v>194</v>
      </c>
      <c r="D349" s="128" t="s">
        <v>14</v>
      </c>
      <c r="E349" s="159">
        <v>0</v>
      </c>
      <c r="G349" s="17"/>
    </row>
    <row r="350" spans="2:7" x14ac:dyDescent="0.25">
      <c r="B350" s="126" t="s">
        <v>303</v>
      </c>
      <c r="C350" s="137" t="s">
        <v>195</v>
      </c>
      <c r="D350" s="128" t="s">
        <v>14</v>
      </c>
      <c r="E350" s="159">
        <v>7</v>
      </c>
      <c r="F350" s="128"/>
      <c r="G350" s="17">
        <f>+F350*E350</f>
        <v>0</v>
      </c>
    </row>
    <row r="351" spans="2:7" x14ac:dyDescent="0.25">
      <c r="B351" s="126" t="s">
        <v>304</v>
      </c>
      <c r="C351" s="137" t="s">
        <v>196</v>
      </c>
      <c r="D351" s="128" t="s">
        <v>14</v>
      </c>
      <c r="E351" s="159">
        <v>0</v>
      </c>
      <c r="F351" s="128"/>
      <c r="G351" s="17"/>
    </row>
    <row r="352" spans="2:7" s="6" customFormat="1" ht="12" x14ac:dyDescent="0.25">
      <c r="B352" s="49" t="s">
        <v>294</v>
      </c>
      <c r="C352" s="52" t="s">
        <v>112</v>
      </c>
      <c r="D352" s="50"/>
      <c r="E352" s="240"/>
      <c r="F352" s="50"/>
      <c r="G352" s="51"/>
    </row>
    <row r="353" spans="2:7" x14ac:dyDescent="0.25">
      <c r="B353" s="126" t="s">
        <v>296</v>
      </c>
      <c r="C353" s="137" t="s">
        <v>197</v>
      </c>
      <c r="D353" s="128" t="s">
        <v>14</v>
      </c>
      <c r="E353" s="159">
        <v>0</v>
      </c>
      <c r="F353" s="128"/>
      <c r="G353" s="17"/>
    </row>
    <row r="354" spans="2:7" x14ac:dyDescent="0.25">
      <c r="B354" s="126" t="s">
        <v>305</v>
      </c>
      <c r="C354" s="137" t="s">
        <v>198</v>
      </c>
      <c r="D354" s="128" t="s">
        <v>14</v>
      </c>
      <c r="E354" s="159">
        <v>0</v>
      </c>
      <c r="F354" s="128"/>
      <c r="G354" s="17"/>
    </row>
    <row r="355" spans="2:7" x14ac:dyDescent="0.25">
      <c r="B355" s="126" t="s">
        <v>306</v>
      </c>
      <c r="C355" s="137" t="s">
        <v>199</v>
      </c>
      <c r="D355" s="128" t="s">
        <v>14</v>
      </c>
      <c r="E355" s="159">
        <v>4</v>
      </c>
      <c r="F355" s="128"/>
      <c r="G355" s="17">
        <f t="shared" ref="G355:G365" si="16">+F355*E355</f>
        <v>0</v>
      </c>
    </row>
    <row r="356" spans="2:7" x14ac:dyDescent="0.25">
      <c r="B356" s="126" t="s">
        <v>307</v>
      </c>
      <c r="C356" s="137" t="s">
        <v>200</v>
      </c>
      <c r="D356" s="128" t="s">
        <v>14</v>
      </c>
      <c r="E356" s="159">
        <v>0</v>
      </c>
      <c r="F356" s="128"/>
      <c r="G356" s="17"/>
    </row>
    <row r="357" spans="2:7" s="6" customFormat="1" ht="12" x14ac:dyDescent="0.25">
      <c r="B357" s="49" t="s">
        <v>308</v>
      </c>
      <c r="C357" s="52" t="s">
        <v>113</v>
      </c>
      <c r="D357" s="50"/>
      <c r="E357" s="240"/>
      <c r="F357" s="50"/>
      <c r="G357" s="51"/>
    </row>
    <row r="358" spans="2:7" x14ac:dyDescent="0.25">
      <c r="B358" s="126" t="s">
        <v>309</v>
      </c>
      <c r="C358" s="137" t="s">
        <v>193</v>
      </c>
      <c r="D358" s="128" t="s">
        <v>14</v>
      </c>
      <c r="E358" s="159">
        <v>0</v>
      </c>
      <c r="F358" s="128"/>
      <c r="G358" s="17"/>
    </row>
    <row r="359" spans="2:7" x14ac:dyDescent="0.25">
      <c r="B359" s="126" t="s">
        <v>310</v>
      </c>
      <c r="C359" s="137" t="s">
        <v>194</v>
      </c>
      <c r="D359" s="128" t="s">
        <v>14</v>
      </c>
      <c r="E359" s="159">
        <v>0</v>
      </c>
      <c r="F359" s="128"/>
      <c r="G359" s="17"/>
    </row>
    <row r="360" spans="2:7" x14ac:dyDescent="0.25">
      <c r="B360" s="126" t="s">
        <v>311</v>
      </c>
      <c r="C360" s="137" t="s">
        <v>195</v>
      </c>
      <c r="D360" s="128" t="s">
        <v>14</v>
      </c>
      <c r="E360" s="159">
        <v>1</v>
      </c>
      <c r="F360" s="128"/>
      <c r="G360" s="17">
        <f t="shared" si="16"/>
        <v>0</v>
      </c>
    </row>
    <row r="361" spans="2:7" x14ac:dyDescent="0.25">
      <c r="B361" s="126" t="s">
        <v>312</v>
      </c>
      <c r="C361" s="137" t="s">
        <v>196</v>
      </c>
      <c r="D361" s="128" t="s">
        <v>14</v>
      </c>
      <c r="E361" s="159">
        <v>0</v>
      </c>
      <c r="F361" s="128"/>
      <c r="G361" s="17"/>
    </row>
    <row r="362" spans="2:7" s="6" customFormat="1" ht="12" x14ac:dyDescent="0.25">
      <c r="B362" s="49" t="s">
        <v>313</v>
      </c>
      <c r="C362" s="52" t="s">
        <v>114</v>
      </c>
      <c r="D362" s="50"/>
      <c r="E362" s="240"/>
      <c r="F362" s="50"/>
      <c r="G362" s="51"/>
    </row>
    <row r="363" spans="2:7" x14ac:dyDescent="0.25">
      <c r="B363" s="126" t="s">
        <v>314</v>
      </c>
      <c r="C363" s="137" t="s">
        <v>197</v>
      </c>
      <c r="D363" s="128" t="s">
        <v>14</v>
      </c>
      <c r="E363" s="159">
        <v>0</v>
      </c>
      <c r="F363" s="128"/>
      <c r="G363" s="17"/>
    </row>
    <row r="364" spans="2:7" x14ac:dyDescent="0.25">
      <c r="B364" s="126" t="s">
        <v>315</v>
      </c>
      <c r="C364" s="137" t="s">
        <v>198</v>
      </c>
      <c r="D364" s="128" t="s">
        <v>14</v>
      </c>
      <c r="E364" s="159">
        <v>0</v>
      </c>
      <c r="F364" s="128"/>
      <c r="G364" s="17"/>
    </row>
    <row r="365" spans="2:7" x14ac:dyDescent="0.25">
      <c r="B365" s="126" t="s">
        <v>316</v>
      </c>
      <c r="C365" s="137" t="s">
        <v>199</v>
      </c>
      <c r="D365" s="128" t="s">
        <v>14</v>
      </c>
      <c r="E365" s="159">
        <v>1</v>
      </c>
      <c r="F365" s="128"/>
      <c r="G365" s="17">
        <f t="shared" si="16"/>
        <v>0</v>
      </c>
    </row>
    <row r="366" spans="2:7" ht="12" thickBot="1" x14ac:dyDescent="0.3">
      <c r="B366" s="130" t="s">
        <v>317</v>
      </c>
      <c r="C366" s="131" t="s">
        <v>200</v>
      </c>
      <c r="D366" s="132" t="s">
        <v>14</v>
      </c>
      <c r="E366" s="241">
        <v>0</v>
      </c>
      <c r="F366" s="132"/>
      <c r="G366" s="20"/>
    </row>
    <row r="367" spans="2:7" ht="12.6" thickBot="1" x14ac:dyDescent="0.3">
      <c r="B367" s="3"/>
      <c r="C367" s="3"/>
      <c r="D367" s="3"/>
      <c r="E367" s="242"/>
      <c r="F367" s="138" t="s">
        <v>4</v>
      </c>
      <c r="G367" s="142">
        <f>SUM(G348:G366)</f>
        <v>0</v>
      </c>
    </row>
    <row r="368" spans="2:7" ht="12" x14ac:dyDescent="0.25">
      <c r="B368" s="21" t="s">
        <v>52</v>
      </c>
      <c r="C368" s="54" t="s">
        <v>53</v>
      </c>
      <c r="D368" s="22"/>
      <c r="E368" s="243" t="s">
        <v>3</v>
      </c>
      <c r="F368" s="22"/>
      <c r="G368" s="53"/>
    </row>
    <row r="369" spans="2:7" ht="12" x14ac:dyDescent="0.25">
      <c r="B369" s="49" t="s">
        <v>220</v>
      </c>
      <c r="C369" s="48" t="s">
        <v>115</v>
      </c>
      <c r="D369" s="50"/>
      <c r="E369" s="240"/>
      <c r="F369" s="50"/>
      <c r="G369" s="51"/>
    </row>
    <row r="370" spans="2:7" x14ac:dyDescent="0.25">
      <c r="B370" s="143" t="s">
        <v>337</v>
      </c>
      <c r="C370" s="145" t="s">
        <v>116</v>
      </c>
      <c r="D370" s="146" t="s">
        <v>18</v>
      </c>
      <c r="E370" s="251">
        <v>1</v>
      </c>
      <c r="F370" s="128"/>
      <c r="G370" s="17">
        <f>+F370*E370</f>
        <v>0</v>
      </c>
    </row>
    <row r="371" spans="2:7" ht="12" x14ac:dyDescent="0.25">
      <c r="B371" s="62" t="s">
        <v>177</v>
      </c>
      <c r="C371" s="63" t="s">
        <v>40</v>
      </c>
      <c r="D371" s="144"/>
      <c r="E371" s="159"/>
      <c r="F371" s="128"/>
      <c r="G371" s="17"/>
    </row>
    <row r="372" spans="2:7" x14ac:dyDescent="0.25">
      <c r="B372" s="143" t="s">
        <v>252</v>
      </c>
      <c r="C372" s="145" t="s">
        <v>40</v>
      </c>
      <c r="D372" s="146" t="s">
        <v>42</v>
      </c>
      <c r="E372" s="251">
        <v>1</v>
      </c>
      <c r="F372" s="128"/>
      <c r="G372" s="17">
        <f t="shared" ref="G372:G378" si="17">+F372*E372</f>
        <v>0</v>
      </c>
    </row>
    <row r="373" spans="2:7" ht="12" x14ac:dyDescent="0.25">
      <c r="B373" s="62" t="s">
        <v>178</v>
      </c>
      <c r="C373" s="63" t="s">
        <v>41</v>
      </c>
      <c r="D373" s="146"/>
      <c r="E373" s="251"/>
      <c r="F373" s="128"/>
      <c r="G373" s="17"/>
    </row>
    <row r="374" spans="2:7" s="19" customFormat="1" x14ac:dyDescent="0.25">
      <c r="B374" s="189" t="s">
        <v>131</v>
      </c>
      <c r="C374" s="190" t="s">
        <v>201</v>
      </c>
      <c r="D374" s="191" t="s">
        <v>42</v>
      </c>
      <c r="E374" s="252">
        <v>1</v>
      </c>
      <c r="F374" s="65">
        <v>1000000</v>
      </c>
      <c r="G374" s="61">
        <f t="shared" si="17"/>
        <v>1000000</v>
      </c>
    </row>
    <row r="375" spans="2:7" ht="12" x14ac:dyDescent="0.25">
      <c r="B375" s="62" t="s">
        <v>179</v>
      </c>
      <c r="C375" s="82" t="s">
        <v>254</v>
      </c>
      <c r="D375" s="146"/>
      <c r="E375" s="251"/>
      <c r="F375" s="128"/>
      <c r="G375" s="17"/>
    </row>
    <row r="376" spans="2:7" s="19" customFormat="1" ht="22.8" x14ac:dyDescent="0.25">
      <c r="B376" s="189" t="s">
        <v>120</v>
      </c>
      <c r="C376" s="190" t="s">
        <v>255</v>
      </c>
      <c r="D376" s="191" t="s">
        <v>14</v>
      </c>
      <c r="E376" s="252">
        <v>1</v>
      </c>
      <c r="F376" s="65">
        <v>1000000</v>
      </c>
      <c r="G376" s="61">
        <f t="shared" si="17"/>
        <v>1000000</v>
      </c>
    </row>
    <row r="377" spans="2:7" ht="12" x14ac:dyDescent="0.25">
      <c r="B377" s="62" t="s">
        <v>180</v>
      </c>
      <c r="C377" s="63" t="s">
        <v>257</v>
      </c>
      <c r="D377" s="146"/>
      <c r="E377" s="251"/>
      <c r="F377" s="128"/>
      <c r="G377" s="17"/>
    </row>
    <row r="378" spans="2:7" s="19" customFormat="1" ht="23.4" thickBot="1" x14ac:dyDescent="0.3">
      <c r="B378" s="192" t="s">
        <v>136</v>
      </c>
      <c r="C378" s="193" t="s">
        <v>259</v>
      </c>
      <c r="D378" s="194" t="s">
        <v>14</v>
      </c>
      <c r="E378" s="253">
        <v>1</v>
      </c>
      <c r="F378" s="195">
        <v>1000000</v>
      </c>
      <c r="G378" s="67">
        <f t="shared" si="17"/>
        <v>1000000</v>
      </c>
    </row>
    <row r="379" spans="2:7" ht="12.6" thickBot="1" x14ac:dyDescent="0.3">
      <c r="B379" s="1" t="s">
        <v>3</v>
      </c>
      <c r="D379" s="1" t="s">
        <v>3</v>
      </c>
      <c r="E379" s="3" t="s">
        <v>3</v>
      </c>
      <c r="F379" s="140" t="s">
        <v>4</v>
      </c>
      <c r="G379" s="139">
        <f>SUM(G370:G378)</f>
        <v>3000000</v>
      </c>
    </row>
    <row r="380" spans="2:7" ht="12.6" thickBot="1" x14ac:dyDescent="0.3">
      <c r="F380" s="83"/>
      <c r="G380" s="68"/>
    </row>
    <row r="381" spans="2:7" ht="13.2" customHeight="1" thickBot="1" x14ac:dyDescent="0.3">
      <c r="B381" s="236" t="s">
        <v>338</v>
      </c>
      <c r="C381" s="225"/>
      <c r="D381" s="225"/>
      <c r="E381" s="225"/>
      <c r="F381" s="225"/>
      <c r="G381" s="237"/>
    </row>
    <row r="382" spans="2:7" ht="12" x14ac:dyDescent="0.25">
      <c r="B382" s="69" t="s">
        <v>45</v>
      </c>
      <c r="C382" s="70" t="s">
        <v>10</v>
      </c>
      <c r="D382" s="26"/>
      <c r="E382" s="27"/>
      <c r="F382" s="28"/>
      <c r="G382" s="29">
        <f>+G279</f>
        <v>0</v>
      </c>
    </row>
    <row r="383" spans="2:7" ht="24" x14ac:dyDescent="0.25">
      <c r="B383" s="30" t="s">
        <v>44</v>
      </c>
      <c r="C383" s="34" t="s">
        <v>43</v>
      </c>
      <c r="F383" s="32"/>
      <c r="G383" s="33">
        <f>+G300</f>
        <v>0</v>
      </c>
    </row>
    <row r="384" spans="2:7" ht="12" x14ac:dyDescent="0.25">
      <c r="B384" s="30" t="s">
        <v>48</v>
      </c>
      <c r="C384" s="35" t="s">
        <v>49</v>
      </c>
      <c r="D384" s="71"/>
      <c r="E384" s="72"/>
      <c r="F384" s="32"/>
      <c r="G384" s="33">
        <f>+G314</f>
        <v>0</v>
      </c>
    </row>
    <row r="385" spans="2:7" ht="12" x14ac:dyDescent="0.25">
      <c r="B385" s="30" t="s">
        <v>50</v>
      </c>
      <c r="C385" s="31" t="s">
        <v>190</v>
      </c>
      <c r="F385" s="32"/>
      <c r="G385" s="33">
        <f>+G344</f>
        <v>0</v>
      </c>
    </row>
    <row r="386" spans="2:7" ht="12" x14ac:dyDescent="0.25">
      <c r="B386" s="30" t="s">
        <v>51</v>
      </c>
      <c r="C386" s="31" t="s">
        <v>117</v>
      </c>
      <c r="F386" s="32"/>
      <c r="G386" s="33">
        <f>G367</f>
        <v>0</v>
      </c>
    </row>
    <row r="387" spans="2:7" ht="12.6" thickBot="1" x14ac:dyDescent="0.3">
      <c r="B387" s="73" t="s">
        <v>52</v>
      </c>
      <c r="C387" s="74" t="s">
        <v>53</v>
      </c>
      <c r="D387" s="36"/>
      <c r="E387" s="37"/>
      <c r="F387" s="38"/>
      <c r="G387" s="39">
        <f>+G379</f>
        <v>3000000</v>
      </c>
    </row>
    <row r="388" spans="2:7" ht="12.6" thickBot="1" x14ac:dyDescent="0.3">
      <c r="F388" s="75" t="s">
        <v>260</v>
      </c>
      <c r="G388" s="68">
        <f>SUM(G382:G387)</f>
        <v>3000000</v>
      </c>
    </row>
    <row r="390" spans="2:7" ht="36.6" customHeight="1" x14ac:dyDescent="0.25">
      <c r="B390" s="3"/>
      <c r="C390" s="5"/>
      <c r="D390" s="3"/>
      <c r="E390" s="218" t="s">
        <v>341</v>
      </c>
      <c r="F390" s="218"/>
      <c r="G390" s="218"/>
    </row>
    <row r="391" spans="2:7" ht="12" x14ac:dyDescent="0.25">
      <c r="B391" s="3"/>
      <c r="C391" s="5"/>
      <c r="D391" s="3"/>
      <c r="E391" s="109" t="s">
        <v>55</v>
      </c>
      <c r="F391" s="108" t="s">
        <v>327</v>
      </c>
      <c r="G391" s="108"/>
    </row>
    <row r="392" spans="2:7" ht="12" x14ac:dyDescent="0.25">
      <c r="B392" s="3"/>
      <c r="C392" s="5"/>
      <c r="D392" s="3"/>
      <c r="E392" s="109" t="s">
        <v>54</v>
      </c>
      <c r="F392" s="109" t="s">
        <v>57</v>
      </c>
      <c r="G392" s="109"/>
    </row>
    <row r="393" spans="2:7" ht="12" x14ac:dyDescent="0.25">
      <c r="B393" s="3"/>
      <c r="C393" s="5"/>
      <c r="D393" s="3"/>
      <c r="E393" s="109" t="s">
        <v>56</v>
      </c>
      <c r="F393" s="110">
        <v>23465</v>
      </c>
      <c r="G393" s="110"/>
    </row>
    <row r="394" spans="2:7" ht="12" x14ac:dyDescent="0.25">
      <c r="B394" s="217" t="s">
        <v>0</v>
      </c>
      <c r="C394" s="217"/>
      <c r="D394" s="217"/>
      <c r="E394" s="217"/>
      <c r="F394" s="217"/>
      <c r="G394" s="217"/>
    </row>
    <row r="395" spans="2:7" ht="12" thickBot="1" x14ac:dyDescent="0.3">
      <c r="B395" s="3"/>
      <c r="C395" s="5"/>
      <c r="D395" s="3"/>
    </row>
    <row r="396" spans="2:7" ht="12.6" thickBot="1" x14ac:dyDescent="0.3">
      <c r="B396" s="11" t="s">
        <v>1</v>
      </c>
      <c r="C396" s="12" t="s">
        <v>6</v>
      </c>
      <c r="D396" s="12" t="s">
        <v>7</v>
      </c>
      <c r="E396" s="12" t="s">
        <v>8</v>
      </c>
      <c r="F396" s="13" t="s">
        <v>9</v>
      </c>
      <c r="G396" s="14" t="s">
        <v>2</v>
      </c>
    </row>
    <row r="397" spans="2:7" ht="12" x14ac:dyDescent="0.25">
      <c r="B397" s="21" t="s">
        <v>45</v>
      </c>
      <c r="C397" s="150" t="s">
        <v>10</v>
      </c>
      <c r="D397" s="22"/>
      <c r="E397" s="22"/>
      <c r="F397" s="22"/>
      <c r="G397" s="53"/>
    </row>
    <row r="398" spans="2:7" ht="12" x14ac:dyDescent="0.25">
      <c r="B398" s="49" t="s">
        <v>46</v>
      </c>
      <c r="C398" s="52" t="s">
        <v>15</v>
      </c>
      <c r="D398" s="50"/>
      <c r="E398" s="50"/>
      <c r="F398" s="50"/>
      <c r="G398" s="51"/>
    </row>
    <row r="399" spans="2:7" x14ac:dyDescent="0.25">
      <c r="B399" s="126" t="s">
        <v>11</v>
      </c>
      <c r="C399" s="127" t="s">
        <v>70</v>
      </c>
      <c r="D399" s="128" t="s">
        <v>16</v>
      </c>
      <c r="E399" s="159">
        <v>952.6</v>
      </c>
      <c r="F399" s="128"/>
      <c r="G399" s="17">
        <f>+F399*E399</f>
        <v>0</v>
      </c>
    </row>
    <row r="400" spans="2:7" ht="12" x14ac:dyDescent="0.25">
      <c r="B400" s="49" t="s">
        <v>47</v>
      </c>
      <c r="C400" s="52" t="s">
        <v>82</v>
      </c>
      <c r="D400" s="50"/>
      <c r="E400" s="240"/>
      <c r="F400" s="50"/>
      <c r="G400" s="17"/>
    </row>
    <row r="401" spans="2:7" x14ac:dyDescent="0.25">
      <c r="B401" s="126" t="s">
        <v>20</v>
      </c>
      <c r="C401" s="129" t="s">
        <v>19</v>
      </c>
      <c r="D401" s="128" t="s">
        <v>16</v>
      </c>
      <c r="E401" s="159">
        <v>66</v>
      </c>
      <c r="F401" s="128"/>
      <c r="G401" s="17">
        <f t="shared" ref="G401:G405" si="18">+F401*E401</f>
        <v>0</v>
      </c>
    </row>
    <row r="402" spans="2:7" x14ac:dyDescent="0.25">
      <c r="B402" s="126" t="s">
        <v>21</v>
      </c>
      <c r="C402" s="129" t="s">
        <v>24</v>
      </c>
      <c r="D402" s="128" t="s">
        <v>16</v>
      </c>
      <c r="E402" s="159">
        <v>526</v>
      </c>
      <c r="F402" s="128"/>
      <c r="G402" s="17">
        <f t="shared" si="18"/>
        <v>0</v>
      </c>
    </row>
    <row r="403" spans="2:7" x14ac:dyDescent="0.25">
      <c r="B403" s="126" t="s">
        <v>25</v>
      </c>
      <c r="C403" s="137" t="s">
        <v>26</v>
      </c>
      <c r="D403" s="128" t="s">
        <v>16</v>
      </c>
      <c r="E403" s="159">
        <v>323</v>
      </c>
      <c r="F403" s="128"/>
      <c r="G403" s="17">
        <f t="shared" si="18"/>
        <v>0</v>
      </c>
    </row>
    <row r="404" spans="2:7" ht="12" x14ac:dyDescent="0.25">
      <c r="B404" s="49">
        <v>3</v>
      </c>
      <c r="C404" s="48" t="s">
        <v>22</v>
      </c>
      <c r="D404" s="128"/>
      <c r="E404" s="159"/>
      <c r="F404" s="128"/>
      <c r="G404" s="17"/>
    </row>
    <row r="405" spans="2:7" ht="12" thickBot="1" x14ac:dyDescent="0.3">
      <c r="B405" s="130" t="s">
        <v>58</v>
      </c>
      <c r="C405" s="131" t="s">
        <v>23</v>
      </c>
      <c r="D405" s="132" t="s">
        <v>16</v>
      </c>
      <c r="E405" s="241">
        <v>137</v>
      </c>
      <c r="F405" s="132"/>
      <c r="G405" s="17">
        <f t="shared" si="18"/>
        <v>0</v>
      </c>
    </row>
    <row r="406" spans="2:7" ht="12.6" thickBot="1" x14ac:dyDescent="0.3">
      <c r="B406" s="3"/>
      <c r="C406" s="133"/>
      <c r="D406" s="3"/>
      <c r="E406" s="242"/>
      <c r="F406" s="134" t="s">
        <v>4</v>
      </c>
      <c r="G406" s="125">
        <f>SUM(G399:G405)</f>
        <v>0</v>
      </c>
    </row>
    <row r="407" spans="2:7" ht="24" x14ac:dyDescent="0.25">
      <c r="B407" s="21" t="s">
        <v>44</v>
      </c>
      <c r="C407" s="54" t="s">
        <v>43</v>
      </c>
      <c r="D407" s="22"/>
      <c r="E407" s="243"/>
      <c r="F407" s="22"/>
      <c r="G407" s="53"/>
    </row>
    <row r="408" spans="2:7" ht="24" x14ac:dyDescent="0.25">
      <c r="B408" s="49" t="s">
        <v>27</v>
      </c>
      <c r="C408" s="48" t="s">
        <v>132</v>
      </c>
      <c r="D408" s="50"/>
      <c r="E408" s="240"/>
      <c r="F408" s="50"/>
      <c r="G408" s="51"/>
    </row>
    <row r="409" spans="2:7" ht="22.8" x14ac:dyDescent="0.25">
      <c r="B409" s="126" t="s">
        <v>66</v>
      </c>
      <c r="C409" s="135" t="s">
        <v>69</v>
      </c>
      <c r="D409" s="128" t="s">
        <v>17</v>
      </c>
      <c r="E409" s="159">
        <v>616.79999999999995</v>
      </c>
      <c r="F409" s="128"/>
      <c r="G409" s="17">
        <f>+F409*E409</f>
        <v>0</v>
      </c>
    </row>
    <row r="410" spans="2:7" ht="22.8" x14ac:dyDescent="0.25">
      <c r="B410" s="126" t="s">
        <v>83</v>
      </c>
      <c r="C410" s="135" t="s">
        <v>84</v>
      </c>
      <c r="D410" s="128" t="s">
        <v>17</v>
      </c>
      <c r="E410" s="159">
        <v>9085.2000000000007</v>
      </c>
      <c r="F410" s="128"/>
      <c r="G410" s="17">
        <f t="shared" ref="G410:G436" si="19">+F410*E410</f>
        <v>0</v>
      </c>
    </row>
    <row r="411" spans="2:7" ht="22.8" x14ac:dyDescent="0.25">
      <c r="B411" s="126" t="s">
        <v>85</v>
      </c>
      <c r="C411" s="135" t="s">
        <v>67</v>
      </c>
      <c r="D411" s="128" t="s">
        <v>17</v>
      </c>
      <c r="E411" s="159">
        <v>836</v>
      </c>
      <c r="F411" s="128"/>
      <c r="G411" s="17">
        <f t="shared" si="19"/>
        <v>0</v>
      </c>
    </row>
    <row r="412" spans="2:7" ht="22.8" x14ac:dyDescent="0.25">
      <c r="B412" s="126" t="s">
        <v>86</v>
      </c>
      <c r="C412" s="135" t="s">
        <v>68</v>
      </c>
      <c r="D412" s="128" t="s">
        <v>17</v>
      </c>
      <c r="E412" s="159">
        <v>252</v>
      </c>
      <c r="F412" s="128"/>
      <c r="G412" s="17">
        <f t="shared" si="19"/>
        <v>0</v>
      </c>
    </row>
    <row r="413" spans="2:7" ht="12" x14ac:dyDescent="0.25">
      <c r="B413" s="49" t="s">
        <v>28</v>
      </c>
      <c r="C413" s="156" t="s">
        <v>75</v>
      </c>
      <c r="D413" s="128"/>
      <c r="E413" s="159"/>
      <c r="F413" s="128"/>
      <c r="G413" s="17"/>
    </row>
    <row r="414" spans="2:7" ht="22.8" x14ac:dyDescent="0.25">
      <c r="B414" s="126" t="s">
        <v>73</v>
      </c>
      <c r="C414" s="135" t="s">
        <v>140</v>
      </c>
      <c r="D414" s="128"/>
      <c r="E414" s="159"/>
      <c r="F414" s="128"/>
      <c r="G414" s="17"/>
    </row>
    <row r="415" spans="2:7" x14ac:dyDescent="0.25">
      <c r="B415" s="126" t="s">
        <v>87</v>
      </c>
      <c r="C415" s="135" t="s">
        <v>342</v>
      </c>
      <c r="D415" s="128" t="s">
        <v>18</v>
      </c>
      <c r="E415" s="159">
        <v>772.9</v>
      </c>
      <c r="F415" s="128"/>
      <c r="G415" s="17">
        <f t="shared" si="19"/>
        <v>0</v>
      </c>
    </row>
    <row r="416" spans="2:7" ht="12" x14ac:dyDescent="0.25">
      <c r="B416" s="49">
        <v>6</v>
      </c>
      <c r="C416" s="156" t="s">
        <v>29</v>
      </c>
      <c r="D416" s="128"/>
      <c r="E416" s="159"/>
      <c r="F416" s="128"/>
      <c r="G416" s="17"/>
    </row>
    <row r="417" spans="2:7" x14ac:dyDescent="0.25">
      <c r="B417" s="126" t="s">
        <v>30</v>
      </c>
      <c r="C417" s="135" t="s">
        <v>31</v>
      </c>
      <c r="D417" s="128"/>
      <c r="E417" s="159"/>
      <c r="F417" s="128"/>
      <c r="G417" s="17"/>
    </row>
    <row r="418" spans="2:7" x14ac:dyDescent="0.25">
      <c r="B418" s="126" t="s">
        <v>223</v>
      </c>
      <c r="C418" s="135" t="s">
        <v>343</v>
      </c>
      <c r="D418" s="128" t="s">
        <v>14</v>
      </c>
      <c r="E418" s="159">
        <v>39</v>
      </c>
      <c r="F418" s="128"/>
      <c r="G418" s="17">
        <f t="shared" si="19"/>
        <v>0</v>
      </c>
    </row>
    <row r="419" spans="2:7" x14ac:dyDescent="0.25">
      <c r="B419" s="126" t="s">
        <v>224</v>
      </c>
      <c r="C419" s="135" t="s">
        <v>222</v>
      </c>
      <c r="D419" s="128" t="s">
        <v>14</v>
      </c>
      <c r="E419" s="159">
        <v>15</v>
      </c>
      <c r="F419" s="128"/>
      <c r="G419" s="17">
        <f t="shared" si="19"/>
        <v>0</v>
      </c>
    </row>
    <row r="420" spans="2:7" x14ac:dyDescent="0.25">
      <c r="B420" s="126" t="s">
        <v>268</v>
      </c>
      <c r="C420" s="135" t="s">
        <v>88</v>
      </c>
      <c r="D420" s="128" t="s">
        <v>14</v>
      </c>
      <c r="E420" s="159">
        <v>28</v>
      </c>
      <c r="F420" s="128"/>
      <c r="G420" s="17">
        <f t="shared" si="19"/>
        <v>0</v>
      </c>
    </row>
    <row r="421" spans="2:7" x14ac:dyDescent="0.25">
      <c r="B421" s="126" t="s">
        <v>89</v>
      </c>
      <c r="C421" s="137" t="s">
        <v>204</v>
      </c>
      <c r="D421" s="128"/>
      <c r="E421" s="159"/>
      <c r="F421" s="128"/>
      <c r="G421" s="17"/>
    </row>
    <row r="422" spans="2:7" x14ac:dyDescent="0.25">
      <c r="B422" s="126" t="s">
        <v>90</v>
      </c>
      <c r="C422" s="129" t="s">
        <v>225</v>
      </c>
      <c r="D422" s="128" t="s">
        <v>5</v>
      </c>
      <c r="E422" s="159">
        <v>2</v>
      </c>
      <c r="F422" s="128"/>
      <c r="G422" s="17">
        <f t="shared" si="19"/>
        <v>0</v>
      </c>
    </row>
    <row r="423" spans="2:7" x14ac:dyDescent="0.25">
      <c r="B423" s="126" t="s">
        <v>182</v>
      </c>
      <c r="C423" s="136" t="s">
        <v>318</v>
      </c>
      <c r="D423" s="128" t="s">
        <v>5</v>
      </c>
      <c r="E423" s="159">
        <v>4</v>
      </c>
      <c r="F423" s="128"/>
      <c r="G423" s="17">
        <f t="shared" si="19"/>
        <v>0</v>
      </c>
    </row>
    <row r="424" spans="2:7" x14ac:dyDescent="0.25">
      <c r="B424" s="126" t="s">
        <v>91</v>
      </c>
      <c r="C424" s="136" t="s">
        <v>92</v>
      </c>
      <c r="D424" s="128"/>
      <c r="E424" s="159"/>
      <c r="F424" s="128"/>
      <c r="G424" s="17"/>
    </row>
    <row r="425" spans="2:7" x14ac:dyDescent="0.25">
      <c r="B425" s="126" t="s">
        <v>93</v>
      </c>
      <c r="C425" s="136" t="s">
        <v>343</v>
      </c>
      <c r="D425" s="128" t="s">
        <v>94</v>
      </c>
      <c r="E425" s="159">
        <v>7</v>
      </c>
      <c r="F425" s="128"/>
      <c r="G425" s="17">
        <f t="shared" si="19"/>
        <v>0</v>
      </c>
    </row>
    <row r="426" spans="2:7" x14ac:dyDescent="0.25">
      <c r="B426" s="126" t="s">
        <v>205</v>
      </c>
      <c r="C426" s="136" t="s">
        <v>225</v>
      </c>
      <c r="D426" s="128" t="s">
        <v>94</v>
      </c>
      <c r="E426" s="159">
        <v>6</v>
      </c>
      <c r="F426" s="128"/>
      <c r="G426" s="17">
        <f t="shared" si="19"/>
        <v>0</v>
      </c>
    </row>
    <row r="427" spans="2:7" x14ac:dyDescent="0.25">
      <c r="B427" s="126" t="s">
        <v>269</v>
      </c>
      <c r="C427" s="136" t="s">
        <v>226</v>
      </c>
      <c r="D427" s="128" t="s">
        <v>94</v>
      </c>
      <c r="E427" s="159">
        <v>27</v>
      </c>
      <c r="F427" s="128"/>
      <c r="G427" s="17">
        <f t="shared" si="19"/>
        <v>0</v>
      </c>
    </row>
    <row r="428" spans="2:7" x14ac:dyDescent="0.25">
      <c r="B428" s="126" t="s">
        <v>319</v>
      </c>
      <c r="C428" s="136" t="s">
        <v>318</v>
      </c>
      <c r="D428" s="128" t="s">
        <v>94</v>
      </c>
      <c r="E428" s="159">
        <v>9</v>
      </c>
      <c r="F428" s="128"/>
      <c r="G428" s="17">
        <f t="shared" si="19"/>
        <v>0</v>
      </c>
    </row>
    <row r="429" spans="2:7" ht="12" x14ac:dyDescent="0.25">
      <c r="B429" s="49">
        <v>7</v>
      </c>
      <c r="C429" s="148" t="s">
        <v>32</v>
      </c>
      <c r="D429" s="128"/>
      <c r="E429" s="159"/>
      <c r="F429" s="128"/>
      <c r="G429" s="17"/>
    </row>
    <row r="430" spans="2:7" x14ac:dyDescent="0.25">
      <c r="B430" s="126" t="s">
        <v>34</v>
      </c>
      <c r="C430" s="136" t="s">
        <v>33</v>
      </c>
      <c r="D430" s="128" t="s">
        <v>18</v>
      </c>
      <c r="E430" s="159">
        <v>772.9</v>
      </c>
      <c r="F430" s="128"/>
      <c r="G430" s="17">
        <f t="shared" si="19"/>
        <v>0</v>
      </c>
    </row>
    <row r="431" spans="2:7" ht="12" x14ac:dyDescent="0.25">
      <c r="B431" s="49">
        <v>8</v>
      </c>
      <c r="C431" s="136" t="s">
        <v>35</v>
      </c>
      <c r="D431" s="128"/>
      <c r="E431" s="159"/>
      <c r="F431" s="128"/>
      <c r="G431" s="17"/>
    </row>
    <row r="432" spans="2:7" x14ac:dyDescent="0.25">
      <c r="B432" s="126" t="s">
        <v>36</v>
      </c>
      <c r="C432" s="136" t="s">
        <v>344</v>
      </c>
      <c r="D432" s="128" t="s">
        <v>5</v>
      </c>
      <c r="E432" s="159">
        <v>1</v>
      </c>
      <c r="F432" s="128"/>
      <c r="G432" s="17">
        <f t="shared" si="19"/>
        <v>0</v>
      </c>
    </row>
    <row r="433" spans="2:7" x14ac:dyDescent="0.25">
      <c r="B433" s="126" t="s">
        <v>95</v>
      </c>
      <c r="C433" s="137" t="s">
        <v>345</v>
      </c>
      <c r="D433" s="128" t="s">
        <v>5</v>
      </c>
      <c r="E433" s="159">
        <v>4</v>
      </c>
      <c r="F433" s="128"/>
      <c r="G433" s="17">
        <f t="shared" si="19"/>
        <v>0</v>
      </c>
    </row>
    <row r="434" spans="2:7" x14ac:dyDescent="0.25">
      <c r="B434" s="126" t="s">
        <v>270</v>
      </c>
      <c r="C434" s="127" t="s">
        <v>346</v>
      </c>
      <c r="D434" s="128" t="s">
        <v>5</v>
      </c>
      <c r="E434" s="159">
        <v>1</v>
      </c>
      <c r="F434" s="128"/>
      <c r="G434" s="17">
        <f t="shared" si="19"/>
        <v>0</v>
      </c>
    </row>
    <row r="435" spans="2:7" x14ac:dyDescent="0.25">
      <c r="B435" s="126" t="s">
        <v>271</v>
      </c>
      <c r="C435" s="137" t="s">
        <v>347</v>
      </c>
      <c r="D435" s="128" t="s">
        <v>5</v>
      </c>
      <c r="E435" s="159">
        <v>1</v>
      </c>
      <c r="F435" s="128"/>
      <c r="G435" s="17">
        <f t="shared" si="19"/>
        <v>0</v>
      </c>
    </row>
    <row r="436" spans="2:7" ht="12" thickBot="1" x14ac:dyDescent="0.3">
      <c r="B436" s="126" t="s">
        <v>321</v>
      </c>
      <c r="C436" s="137" t="s">
        <v>348</v>
      </c>
      <c r="D436" s="128" t="s">
        <v>5</v>
      </c>
      <c r="E436" s="159">
        <v>1</v>
      </c>
      <c r="F436" s="128"/>
      <c r="G436" s="17">
        <f t="shared" si="19"/>
        <v>0</v>
      </c>
    </row>
    <row r="437" spans="2:7" ht="12.6" thickBot="1" x14ac:dyDescent="0.3">
      <c r="B437" s="124"/>
      <c r="C437" s="123"/>
      <c r="D437" s="112"/>
      <c r="E437" s="244"/>
      <c r="F437" s="75" t="s">
        <v>4</v>
      </c>
      <c r="G437" s="113">
        <f>SUM(G409:G436)</f>
        <v>0</v>
      </c>
    </row>
    <row r="438" spans="2:7" ht="12" x14ac:dyDescent="0.25">
      <c r="B438" s="21" t="s">
        <v>48</v>
      </c>
      <c r="C438" s="54" t="s">
        <v>49</v>
      </c>
      <c r="D438" s="22"/>
      <c r="E438" s="243"/>
      <c r="F438" s="22"/>
      <c r="G438" s="53"/>
    </row>
    <row r="439" spans="2:7" ht="12" x14ac:dyDescent="0.25">
      <c r="B439" s="49" t="s">
        <v>124</v>
      </c>
      <c r="C439" s="48" t="s">
        <v>123</v>
      </c>
      <c r="D439" s="50"/>
      <c r="E439" s="240"/>
      <c r="F439" s="50"/>
      <c r="G439" s="51"/>
    </row>
    <row r="440" spans="2:7" x14ac:dyDescent="0.25">
      <c r="B440" s="41" t="s">
        <v>61</v>
      </c>
      <c r="C440" s="47" t="s">
        <v>122</v>
      </c>
      <c r="D440" s="151" t="s">
        <v>14</v>
      </c>
      <c r="E440" s="245">
        <v>7</v>
      </c>
      <c r="F440" s="128"/>
      <c r="G440" s="149">
        <f>+F440*E440</f>
        <v>0</v>
      </c>
    </row>
    <row r="441" spans="2:7" x14ac:dyDescent="0.25">
      <c r="B441" s="41" t="s">
        <v>272</v>
      </c>
      <c r="C441" s="42" t="s">
        <v>273</v>
      </c>
      <c r="D441" s="151" t="s">
        <v>14</v>
      </c>
      <c r="E441" s="245">
        <v>1</v>
      </c>
      <c r="F441" s="128"/>
      <c r="G441" s="149">
        <f t="shared" ref="G441:G456" si="20">+F441*E441</f>
        <v>0</v>
      </c>
    </row>
    <row r="442" spans="2:7" ht="12" x14ac:dyDescent="0.25">
      <c r="B442" s="55" t="s">
        <v>71</v>
      </c>
      <c r="C442" s="101" t="s">
        <v>227</v>
      </c>
      <c r="D442" s="151"/>
      <c r="E442" s="245"/>
      <c r="F442" s="128"/>
      <c r="G442" s="149"/>
    </row>
    <row r="443" spans="2:7" x14ac:dyDescent="0.25">
      <c r="B443" s="41" t="s">
        <v>64</v>
      </c>
      <c r="C443" s="102" t="s">
        <v>96</v>
      </c>
      <c r="D443" s="151" t="s">
        <v>14</v>
      </c>
      <c r="E443" s="245">
        <v>48</v>
      </c>
      <c r="F443" s="128"/>
      <c r="G443" s="149">
        <f t="shared" si="20"/>
        <v>0</v>
      </c>
    </row>
    <row r="444" spans="2:7" ht="12" x14ac:dyDescent="0.25">
      <c r="B444" s="55" t="s">
        <v>80</v>
      </c>
      <c r="C444" s="101" t="s">
        <v>97</v>
      </c>
      <c r="D444" s="151"/>
      <c r="E444" s="245"/>
      <c r="F444" s="128"/>
      <c r="G444" s="149"/>
    </row>
    <row r="445" spans="2:7" x14ac:dyDescent="0.25">
      <c r="B445" s="41" t="s">
        <v>59</v>
      </c>
      <c r="C445" s="47" t="s">
        <v>98</v>
      </c>
      <c r="D445" s="151" t="s">
        <v>189</v>
      </c>
      <c r="E445" s="245">
        <v>231</v>
      </c>
      <c r="F445" s="128"/>
      <c r="G445" s="149">
        <f t="shared" si="20"/>
        <v>0</v>
      </c>
    </row>
    <row r="446" spans="2:7" x14ac:dyDescent="0.25">
      <c r="B446" s="41" t="s">
        <v>121</v>
      </c>
      <c r="C446" s="47" t="s">
        <v>99</v>
      </c>
      <c r="D446" s="151" t="s">
        <v>189</v>
      </c>
      <c r="E446" s="245">
        <v>231</v>
      </c>
      <c r="F446" s="128"/>
      <c r="G446" s="149">
        <f t="shared" si="20"/>
        <v>0</v>
      </c>
    </row>
    <row r="447" spans="2:7" x14ac:dyDescent="0.25">
      <c r="B447" s="41" t="s">
        <v>125</v>
      </c>
      <c r="C447" s="47" t="s">
        <v>100</v>
      </c>
      <c r="D447" s="151" t="s">
        <v>189</v>
      </c>
      <c r="E447" s="245">
        <v>254</v>
      </c>
      <c r="F447" s="128"/>
      <c r="G447" s="149">
        <f t="shared" si="20"/>
        <v>0</v>
      </c>
    </row>
    <row r="448" spans="2:7" x14ac:dyDescent="0.25">
      <c r="B448" s="41" t="s">
        <v>126</v>
      </c>
      <c r="C448" s="47" t="s">
        <v>101</v>
      </c>
      <c r="D448" s="151" t="s">
        <v>189</v>
      </c>
      <c r="E448" s="245">
        <v>254</v>
      </c>
      <c r="F448" s="128"/>
      <c r="G448" s="149">
        <f t="shared" si="20"/>
        <v>0</v>
      </c>
    </row>
    <row r="449" spans="2:7" x14ac:dyDescent="0.25">
      <c r="B449" s="41" t="s">
        <v>127</v>
      </c>
      <c r="C449" s="47" t="s">
        <v>148</v>
      </c>
      <c r="D449" s="151" t="s">
        <v>189</v>
      </c>
      <c r="E449" s="245">
        <v>69</v>
      </c>
      <c r="F449" s="128"/>
      <c r="G449" s="149">
        <f t="shared" si="20"/>
        <v>0</v>
      </c>
    </row>
    <row r="450" spans="2:7" x14ac:dyDescent="0.25">
      <c r="B450" s="41" t="s">
        <v>128</v>
      </c>
      <c r="C450" s="47" t="s">
        <v>149</v>
      </c>
      <c r="D450" s="151" t="s">
        <v>189</v>
      </c>
      <c r="E450" s="245">
        <v>69</v>
      </c>
      <c r="F450" s="128"/>
      <c r="G450" s="149">
        <f t="shared" si="20"/>
        <v>0</v>
      </c>
    </row>
    <row r="451" spans="2:7" x14ac:dyDescent="0.25">
      <c r="B451" s="41" t="s">
        <v>128</v>
      </c>
      <c r="C451" s="47" t="s">
        <v>151</v>
      </c>
      <c r="D451" s="151" t="s">
        <v>189</v>
      </c>
      <c r="E451" s="245">
        <v>12</v>
      </c>
      <c r="F451" s="128"/>
      <c r="G451" s="149">
        <f t="shared" si="20"/>
        <v>0</v>
      </c>
    </row>
    <row r="452" spans="2:7" x14ac:dyDescent="0.25">
      <c r="B452" s="41" t="s">
        <v>150</v>
      </c>
      <c r="C452" s="47" t="s">
        <v>151</v>
      </c>
      <c r="D452" s="151" t="s">
        <v>189</v>
      </c>
      <c r="E452" s="245">
        <v>12</v>
      </c>
      <c r="F452" s="128"/>
      <c r="G452" s="149">
        <f t="shared" si="20"/>
        <v>0</v>
      </c>
    </row>
    <row r="453" spans="2:7" x14ac:dyDescent="0.25">
      <c r="B453" s="41" t="s">
        <v>152</v>
      </c>
      <c r="C453" s="47" t="s">
        <v>102</v>
      </c>
      <c r="D453" s="151" t="s">
        <v>13</v>
      </c>
      <c r="E453" s="245">
        <v>33</v>
      </c>
      <c r="F453" s="128"/>
      <c r="G453" s="149">
        <f t="shared" si="20"/>
        <v>0</v>
      </c>
    </row>
    <row r="454" spans="2:7" x14ac:dyDescent="0.25">
      <c r="B454" s="41" t="s">
        <v>153</v>
      </c>
      <c r="C454" s="47" t="s">
        <v>103</v>
      </c>
      <c r="D454" s="151" t="s">
        <v>13</v>
      </c>
      <c r="E454" s="245">
        <v>33</v>
      </c>
      <c r="F454" s="128"/>
      <c r="G454" s="149">
        <f t="shared" si="20"/>
        <v>0</v>
      </c>
    </row>
    <row r="455" spans="2:7" x14ac:dyDescent="0.25">
      <c r="B455" s="41" t="s">
        <v>154</v>
      </c>
      <c r="C455" s="47" t="s">
        <v>156</v>
      </c>
      <c r="D455" s="151" t="s">
        <v>189</v>
      </c>
      <c r="E455" s="245">
        <v>450</v>
      </c>
      <c r="F455" s="128"/>
      <c r="G455" s="149">
        <f t="shared" si="20"/>
        <v>0</v>
      </c>
    </row>
    <row r="456" spans="2:7" ht="12" thickBot="1" x14ac:dyDescent="0.3">
      <c r="B456" s="41" t="s">
        <v>155</v>
      </c>
      <c r="C456" s="47" t="s">
        <v>157</v>
      </c>
      <c r="D456" s="151" t="s">
        <v>189</v>
      </c>
      <c r="E456" s="245">
        <v>450</v>
      </c>
      <c r="F456" s="128"/>
      <c r="G456" s="149">
        <f t="shared" si="20"/>
        <v>0</v>
      </c>
    </row>
    <row r="457" spans="2:7" ht="12.6" thickBot="1" x14ac:dyDescent="0.3">
      <c r="B457" s="124"/>
      <c r="C457" s="123"/>
      <c r="D457" s="112"/>
      <c r="E457" s="244"/>
      <c r="F457" s="75" t="s">
        <v>4</v>
      </c>
      <c r="G457" s="113">
        <f>SUM(G440:G456)</f>
        <v>0</v>
      </c>
    </row>
    <row r="458" spans="2:7" ht="12" x14ac:dyDescent="0.25">
      <c r="B458" s="21" t="s">
        <v>50</v>
      </c>
      <c r="C458" s="54" t="s">
        <v>190</v>
      </c>
      <c r="D458" s="22"/>
      <c r="E458" s="243"/>
      <c r="F458" s="22"/>
      <c r="G458" s="53"/>
    </row>
    <row r="459" spans="2:7" ht="12" x14ac:dyDescent="0.25">
      <c r="B459" s="49" t="s">
        <v>234</v>
      </c>
      <c r="C459" s="48" t="s">
        <v>104</v>
      </c>
      <c r="D459" s="50"/>
      <c r="E459" s="240"/>
      <c r="F459" s="50"/>
      <c r="G459" s="51"/>
    </row>
    <row r="460" spans="2:7" s="19" customFormat="1" x14ac:dyDescent="0.25">
      <c r="B460" s="57" t="s">
        <v>74</v>
      </c>
      <c r="C460" s="58" t="s">
        <v>349</v>
      </c>
      <c r="D460" s="59" t="s">
        <v>18</v>
      </c>
      <c r="E460" s="250">
        <v>804</v>
      </c>
      <c r="F460" s="60">
        <v>0</v>
      </c>
      <c r="G460" s="61">
        <v>0</v>
      </c>
    </row>
    <row r="461" spans="2:7" ht="12" x14ac:dyDescent="0.25">
      <c r="B461" s="49">
        <v>13</v>
      </c>
      <c r="C461" s="43" t="s">
        <v>105</v>
      </c>
      <c r="D461" s="44"/>
      <c r="E461" s="245"/>
      <c r="F461" s="151"/>
      <c r="G461" s="17"/>
    </row>
    <row r="462" spans="2:7" x14ac:dyDescent="0.25">
      <c r="B462" s="126" t="s">
        <v>76</v>
      </c>
      <c r="C462" s="42" t="s">
        <v>37</v>
      </c>
      <c r="D462" s="44"/>
      <c r="E462" s="245"/>
      <c r="F462" s="155"/>
      <c r="G462" s="154"/>
    </row>
    <row r="463" spans="2:7" x14ac:dyDescent="0.25">
      <c r="B463" s="126" t="s">
        <v>108</v>
      </c>
      <c r="C463" s="42" t="s">
        <v>350</v>
      </c>
      <c r="D463" s="44" t="s">
        <v>14</v>
      </c>
      <c r="E463" s="245">
        <v>5</v>
      </c>
      <c r="F463" s="151"/>
      <c r="G463" s="17">
        <f>+F463*E463</f>
        <v>0</v>
      </c>
    </row>
    <row r="464" spans="2:7" x14ac:dyDescent="0.25">
      <c r="B464" s="126" t="s">
        <v>237</v>
      </c>
      <c r="C464" s="42" t="s">
        <v>236</v>
      </c>
      <c r="D464" s="44" t="s">
        <v>14</v>
      </c>
      <c r="E464" s="245">
        <v>4</v>
      </c>
      <c r="F464" s="128"/>
      <c r="G464" s="17">
        <f t="shared" ref="G464:G507" si="21">+F464*E464</f>
        <v>0</v>
      </c>
    </row>
    <row r="465" spans="2:7" x14ac:dyDescent="0.25">
      <c r="B465" s="126" t="s">
        <v>322</v>
      </c>
      <c r="C465" s="42" t="s">
        <v>106</v>
      </c>
      <c r="D465" s="44" t="s">
        <v>14</v>
      </c>
      <c r="E465" s="245">
        <v>17</v>
      </c>
      <c r="F465" s="151"/>
      <c r="G465" s="17">
        <f t="shared" si="21"/>
        <v>0</v>
      </c>
    </row>
    <row r="466" spans="2:7" x14ac:dyDescent="0.25">
      <c r="B466" s="126" t="s">
        <v>77</v>
      </c>
      <c r="C466" s="42" t="s">
        <v>107</v>
      </c>
      <c r="D466" s="44"/>
      <c r="E466" s="245"/>
      <c r="F466" s="128"/>
      <c r="G466" s="17"/>
    </row>
    <row r="467" spans="2:7" x14ac:dyDescent="0.25">
      <c r="B467" s="126" t="s">
        <v>109</v>
      </c>
      <c r="C467" s="42" t="s">
        <v>351</v>
      </c>
      <c r="D467" s="44" t="s">
        <v>14</v>
      </c>
      <c r="E467" s="245">
        <v>7</v>
      </c>
      <c r="F467" s="128"/>
      <c r="G467" s="17">
        <f t="shared" si="21"/>
        <v>0</v>
      </c>
    </row>
    <row r="468" spans="2:7" x14ac:dyDescent="0.25">
      <c r="B468" s="126" t="s">
        <v>264</v>
      </c>
      <c r="C468" s="42" t="s">
        <v>265</v>
      </c>
      <c r="D468" s="44" t="s">
        <v>14</v>
      </c>
      <c r="E468" s="245">
        <v>1</v>
      </c>
      <c r="F468" s="151"/>
      <c r="G468" s="17">
        <f t="shared" si="21"/>
        <v>0</v>
      </c>
    </row>
    <row r="469" spans="2:7" x14ac:dyDescent="0.25">
      <c r="B469" s="126" t="s">
        <v>352</v>
      </c>
      <c r="C469" s="42" t="s">
        <v>238</v>
      </c>
      <c r="D469" s="44" t="s">
        <v>14</v>
      </c>
      <c r="E469" s="245">
        <v>1</v>
      </c>
      <c r="F469" s="128"/>
      <c r="G469" s="17">
        <f t="shared" si="21"/>
        <v>0</v>
      </c>
    </row>
    <row r="470" spans="2:7" x14ac:dyDescent="0.25">
      <c r="B470" s="126" t="s">
        <v>353</v>
      </c>
      <c r="C470" s="42" t="s">
        <v>184</v>
      </c>
      <c r="D470" s="44" t="s">
        <v>14</v>
      </c>
      <c r="E470" s="245">
        <v>4</v>
      </c>
      <c r="F470" s="151"/>
      <c r="G470" s="17">
        <f t="shared" si="21"/>
        <v>0</v>
      </c>
    </row>
    <row r="471" spans="2:7" x14ac:dyDescent="0.25">
      <c r="B471" s="126" t="s">
        <v>110</v>
      </c>
      <c r="C471" s="42" t="s">
        <v>118</v>
      </c>
      <c r="D471" s="44"/>
      <c r="E471" s="245"/>
      <c r="F471" s="151"/>
      <c r="G471" s="17"/>
    </row>
    <row r="472" spans="2:7" x14ac:dyDescent="0.25">
      <c r="B472" s="126" t="s">
        <v>129</v>
      </c>
      <c r="C472" s="42" t="s">
        <v>354</v>
      </c>
      <c r="D472" s="44" t="s">
        <v>14</v>
      </c>
      <c r="E472" s="245">
        <v>10</v>
      </c>
      <c r="F472" s="151"/>
      <c r="G472" s="17">
        <f t="shared" si="21"/>
        <v>0</v>
      </c>
    </row>
    <row r="473" spans="2:7" x14ac:dyDescent="0.25">
      <c r="B473" s="126" t="s">
        <v>275</v>
      </c>
      <c r="C473" s="42" t="s">
        <v>355</v>
      </c>
      <c r="D473" s="44" t="s">
        <v>14</v>
      </c>
      <c r="E473" s="245">
        <v>1</v>
      </c>
      <c r="F473" s="151"/>
      <c r="G473" s="17">
        <f t="shared" si="21"/>
        <v>0</v>
      </c>
    </row>
    <row r="474" spans="2:7" x14ac:dyDescent="0.25">
      <c r="B474" s="126" t="s">
        <v>356</v>
      </c>
      <c r="C474" s="42" t="s">
        <v>276</v>
      </c>
      <c r="D474" s="44" t="s">
        <v>14</v>
      </c>
      <c r="E474" s="245">
        <v>5</v>
      </c>
      <c r="F474" s="151"/>
      <c r="G474" s="17">
        <f t="shared" si="21"/>
        <v>0</v>
      </c>
    </row>
    <row r="475" spans="2:7" x14ac:dyDescent="0.25">
      <c r="B475" s="126" t="s">
        <v>142</v>
      </c>
      <c r="C475" s="42" t="s">
        <v>240</v>
      </c>
      <c r="D475" s="44"/>
      <c r="E475" s="245"/>
      <c r="F475" s="155"/>
      <c r="G475" s="17"/>
    </row>
    <row r="476" spans="2:7" x14ac:dyDescent="0.25">
      <c r="B476" s="126" t="s">
        <v>143</v>
      </c>
      <c r="C476" s="42" t="s">
        <v>357</v>
      </c>
      <c r="D476" s="44" t="s">
        <v>14</v>
      </c>
      <c r="E476" s="245">
        <v>1</v>
      </c>
      <c r="F476" s="128"/>
      <c r="G476" s="17">
        <f t="shared" si="21"/>
        <v>0</v>
      </c>
    </row>
    <row r="477" spans="2:7" x14ac:dyDescent="0.25">
      <c r="B477" s="126" t="s">
        <v>358</v>
      </c>
      <c r="C477" s="42" t="s">
        <v>241</v>
      </c>
      <c r="D477" s="44" t="s">
        <v>14</v>
      </c>
      <c r="E477" s="245">
        <v>6</v>
      </c>
      <c r="F477" s="151"/>
      <c r="G477" s="17">
        <f t="shared" si="21"/>
        <v>0</v>
      </c>
    </row>
    <row r="478" spans="2:7" x14ac:dyDescent="0.25">
      <c r="B478" s="126" t="s">
        <v>187</v>
      </c>
      <c r="C478" s="42" t="s">
        <v>242</v>
      </c>
      <c r="D478" s="44"/>
      <c r="E478" s="245"/>
      <c r="F478" s="128"/>
      <c r="G478" s="17"/>
    </row>
    <row r="479" spans="2:7" x14ac:dyDescent="0.25">
      <c r="B479" s="126" t="s">
        <v>188</v>
      </c>
      <c r="C479" s="42" t="s">
        <v>243</v>
      </c>
      <c r="D479" s="44" t="s">
        <v>14</v>
      </c>
      <c r="E479" s="245">
        <v>1</v>
      </c>
      <c r="F479" s="151"/>
      <c r="G479" s="17">
        <f t="shared" si="21"/>
        <v>0</v>
      </c>
    </row>
    <row r="480" spans="2:7" x14ac:dyDescent="0.25">
      <c r="B480" s="126" t="s">
        <v>244</v>
      </c>
      <c r="C480" s="42" t="s">
        <v>158</v>
      </c>
      <c r="D480" s="44" t="s">
        <v>14</v>
      </c>
      <c r="E480" s="245">
        <v>2</v>
      </c>
      <c r="F480" s="151"/>
      <c r="G480" s="17">
        <f t="shared" si="21"/>
        <v>0</v>
      </c>
    </row>
    <row r="481" spans="2:7" ht="24" x14ac:dyDescent="0.25">
      <c r="B481" s="49" t="s">
        <v>78</v>
      </c>
      <c r="C481" s="43" t="s">
        <v>38</v>
      </c>
      <c r="D481" s="59"/>
      <c r="E481" s="250"/>
      <c r="F481" s="60"/>
      <c r="G481" s="17"/>
    </row>
    <row r="482" spans="2:7" x14ac:dyDescent="0.25">
      <c r="B482" s="126" t="s">
        <v>60</v>
      </c>
      <c r="C482" s="42" t="s">
        <v>72</v>
      </c>
      <c r="D482" s="44"/>
      <c r="E482" s="245"/>
      <c r="F482" s="155"/>
      <c r="G482" s="17"/>
    </row>
    <row r="483" spans="2:7" x14ac:dyDescent="0.25">
      <c r="B483" s="126" t="s">
        <v>139</v>
      </c>
      <c r="C483" s="42" t="s">
        <v>359</v>
      </c>
      <c r="D483" s="44" t="s">
        <v>14</v>
      </c>
      <c r="E483" s="245">
        <v>2</v>
      </c>
      <c r="F483" s="151"/>
      <c r="G483" s="17">
        <f t="shared" si="21"/>
        <v>0</v>
      </c>
    </row>
    <row r="484" spans="2:7" x14ac:dyDescent="0.25">
      <c r="B484" s="126" t="s">
        <v>277</v>
      </c>
      <c r="C484" s="42" t="s">
        <v>245</v>
      </c>
      <c r="D484" s="44" t="s">
        <v>14</v>
      </c>
      <c r="E484" s="245">
        <v>1</v>
      </c>
      <c r="F484" s="151"/>
      <c r="G484" s="17">
        <f t="shared" si="21"/>
        <v>0</v>
      </c>
    </row>
    <row r="485" spans="2:7" x14ac:dyDescent="0.25">
      <c r="B485" s="121" t="s">
        <v>360</v>
      </c>
      <c r="C485" s="5" t="s">
        <v>63</v>
      </c>
      <c r="D485" s="128" t="s">
        <v>14</v>
      </c>
      <c r="E485" s="242">
        <v>5</v>
      </c>
      <c r="F485" s="160"/>
      <c r="G485" s="17">
        <f t="shared" si="21"/>
        <v>0</v>
      </c>
    </row>
    <row r="486" spans="2:7" x14ac:dyDescent="0.25">
      <c r="B486" s="126" t="s">
        <v>119</v>
      </c>
      <c r="C486" s="129" t="s">
        <v>212</v>
      </c>
      <c r="D486" s="128"/>
      <c r="E486" s="159"/>
      <c r="F486" s="128"/>
      <c r="G486" s="17"/>
    </row>
    <row r="487" spans="2:7" x14ac:dyDescent="0.25">
      <c r="B487" s="126" t="s">
        <v>130</v>
      </c>
      <c r="C487" s="129" t="s">
        <v>361</v>
      </c>
      <c r="D487" s="128" t="s">
        <v>14</v>
      </c>
      <c r="E487" s="159">
        <v>1</v>
      </c>
      <c r="F487" s="128"/>
      <c r="G487" s="17">
        <f t="shared" si="21"/>
        <v>0</v>
      </c>
    </row>
    <row r="488" spans="2:7" x14ac:dyDescent="0.25">
      <c r="B488" s="126" t="s">
        <v>324</v>
      </c>
      <c r="C488" s="137" t="s">
        <v>362</v>
      </c>
      <c r="D488" s="128" t="s">
        <v>14</v>
      </c>
      <c r="E488" s="159">
        <v>1</v>
      </c>
      <c r="F488" s="128"/>
      <c r="G488" s="17">
        <f t="shared" si="21"/>
        <v>0</v>
      </c>
    </row>
    <row r="489" spans="2:7" x14ac:dyDescent="0.25">
      <c r="B489" s="126" t="s">
        <v>363</v>
      </c>
      <c r="C489" s="137" t="s">
        <v>213</v>
      </c>
      <c r="D489" s="128" t="s">
        <v>14</v>
      </c>
      <c r="E489" s="159">
        <v>8</v>
      </c>
      <c r="F489" s="128"/>
      <c r="G489" s="17">
        <f t="shared" si="21"/>
        <v>0</v>
      </c>
    </row>
    <row r="490" spans="2:7" x14ac:dyDescent="0.25">
      <c r="B490" s="126" t="s">
        <v>278</v>
      </c>
      <c r="C490" s="137" t="s">
        <v>211</v>
      </c>
      <c r="D490" s="128"/>
      <c r="E490" s="159"/>
      <c r="F490" s="128"/>
      <c r="G490" s="17"/>
    </row>
    <row r="491" spans="2:7" x14ac:dyDescent="0.25">
      <c r="B491" s="126" t="s">
        <v>279</v>
      </c>
      <c r="C491" s="137" t="s">
        <v>245</v>
      </c>
      <c r="D491" s="128" t="s">
        <v>14</v>
      </c>
      <c r="E491" s="159">
        <v>2</v>
      </c>
      <c r="F491" s="128"/>
      <c r="G491" s="17">
        <f t="shared" si="21"/>
        <v>0</v>
      </c>
    </row>
    <row r="492" spans="2:7" x14ac:dyDescent="0.25">
      <c r="B492" s="126" t="s">
        <v>325</v>
      </c>
      <c r="C492" s="137" t="s">
        <v>214</v>
      </c>
      <c r="D492" s="128" t="s">
        <v>14</v>
      </c>
      <c r="E492" s="159">
        <v>8</v>
      </c>
      <c r="F492" s="128"/>
      <c r="G492" s="17">
        <f t="shared" si="21"/>
        <v>0</v>
      </c>
    </row>
    <row r="493" spans="2:7" x14ac:dyDescent="0.25">
      <c r="B493" s="126" t="s">
        <v>280</v>
      </c>
      <c r="C493" s="137" t="s">
        <v>210</v>
      </c>
      <c r="D493" s="128"/>
      <c r="E493" s="159"/>
      <c r="F493" s="128"/>
      <c r="G493" s="17"/>
    </row>
    <row r="494" spans="2:7" x14ac:dyDescent="0.25">
      <c r="B494" s="126" t="s">
        <v>281</v>
      </c>
      <c r="C494" s="137" t="s">
        <v>245</v>
      </c>
      <c r="D494" s="128" t="s">
        <v>14</v>
      </c>
      <c r="E494" s="159">
        <v>2</v>
      </c>
      <c r="F494" s="128"/>
      <c r="G494" s="17">
        <f t="shared" si="21"/>
        <v>0</v>
      </c>
    </row>
    <row r="495" spans="2:7" x14ac:dyDescent="0.25">
      <c r="B495" s="126" t="s">
        <v>285</v>
      </c>
      <c r="C495" s="137" t="s">
        <v>214</v>
      </c>
      <c r="D495" s="128" t="s">
        <v>14</v>
      </c>
      <c r="E495" s="159">
        <v>8</v>
      </c>
      <c r="F495" s="128"/>
      <c r="G495" s="17">
        <f t="shared" si="21"/>
        <v>0</v>
      </c>
    </row>
    <row r="496" spans="2:7" x14ac:dyDescent="0.25">
      <c r="B496" s="126" t="s">
        <v>282</v>
      </c>
      <c r="C496" s="137" t="s">
        <v>283</v>
      </c>
      <c r="D496" s="128"/>
      <c r="E496" s="159"/>
      <c r="F496" s="128"/>
      <c r="G496" s="17"/>
    </row>
    <row r="497" spans="2:7" x14ac:dyDescent="0.25">
      <c r="B497" s="126" t="s">
        <v>281</v>
      </c>
      <c r="C497" s="137" t="s">
        <v>284</v>
      </c>
      <c r="D497" s="128" t="s">
        <v>14</v>
      </c>
      <c r="E497" s="159">
        <v>2</v>
      </c>
      <c r="F497" s="128"/>
      <c r="G497" s="17">
        <f t="shared" si="21"/>
        <v>0</v>
      </c>
    </row>
    <row r="498" spans="2:7" x14ac:dyDescent="0.25">
      <c r="B498" s="126" t="s">
        <v>285</v>
      </c>
      <c r="C498" s="137" t="s">
        <v>286</v>
      </c>
      <c r="D498" s="128" t="s">
        <v>14</v>
      </c>
      <c r="E498" s="159">
        <v>1</v>
      </c>
      <c r="F498" s="128"/>
      <c r="G498" s="17">
        <f t="shared" si="21"/>
        <v>0</v>
      </c>
    </row>
    <row r="499" spans="2:7" x14ac:dyDescent="0.25">
      <c r="B499" s="126" t="s">
        <v>287</v>
      </c>
      <c r="C499" s="137" t="s">
        <v>288</v>
      </c>
      <c r="D499" s="128"/>
      <c r="E499" s="159"/>
      <c r="F499" s="128"/>
      <c r="G499" s="17"/>
    </row>
    <row r="500" spans="2:7" x14ac:dyDescent="0.25">
      <c r="B500" s="126" t="s">
        <v>289</v>
      </c>
      <c r="C500" s="137" t="s">
        <v>63</v>
      </c>
      <c r="D500" s="128" t="s">
        <v>14</v>
      </c>
      <c r="E500" s="159">
        <v>1</v>
      </c>
      <c r="F500" s="128"/>
      <c r="G500" s="17">
        <f t="shared" si="21"/>
        <v>0</v>
      </c>
    </row>
    <row r="501" spans="2:7" ht="25.5" customHeight="1" x14ac:dyDescent="0.25">
      <c r="B501" s="49" t="s">
        <v>79</v>
      </c>
      <c r="C501" s="168" t="s">
        <v>39</v>
      </c>
      <c r="D501" s="128"/>
      <c r="E501" s="159"/>
      <c r="F501" s="128"/>
      <c r="G501" s="17"/>
    </row>
    <row r="502" spans="2:7" x14ac:dyDescent="0.25">
      <c r="B502" s="126" t="s">
        <v>62</v>
      </c>
      <c r="C502" s="137" t="s">
        <v>248</v>
      </c>
      <c r="D502" s="128"/>
      <c r="E502" s="159"/>
      <c r="F502" s="128"/>
      <c r="G502" s="17"/>
    </row>
    <row r="503" spans="2:7" s="19" customFormat="1" x14ac:dyDescent="0.25">
      <c r="B503" s="203" t="s">
        <v>301</v>
      </c>
      <c r="C503" s="204" t="s">
        <v>364</v>
      </c>
      <c r="D503" s="65" t="s">
        <v>14</v>
      </c>
      <c r="E503" s="257">
        <v>2</v>
      </c>
      <c r="F503" s="65">
        <v>0</v>
      </c>
      <c r="G503" s="61">
        <f t="shared" si="21"/>
        <v>0</v>
      </c>
    </row>
    <row r="504" spans="2:7" s="19" customFormat="1" x14ac:dyDescent="0.25">
      <c r="B504" s="203" t="s">
        <v>365</v>
      </c>
      <c r="C504" s="204" t="s">
        <v>364</v>
      </c>
      <c r="D504" s="60" t="s">
        <v>14</v>
      </c>
      <c r="E504" s="257">
        <v>1</v>
      </c>
      <c r="F504" s="65">
        <v>0</v>
      </c>
      <c r="G504" s="61">
        <f t="shared" si="21"/>
        <v>0</v>
      </c>
    </row>
    <row r="505" spans="2:7" s="19" customFormat="1" x14ac:dyDescent="0.25">
      <c r="B505" s="203" t="s">
        <v>366</v>
      </c>
      <c r="C505" s="204" t="s">
        <v>192</v>
      </c>
      <c r="D505" s="60" t="s">
        <v>14</v>
      </c>
      <c r="E505" s="257">
        <v>5</v>
      </c>
      <c r="F505" s="65">
        <v>0</v>
      </c>
      <c r="G505" s="61">
        <f t="shared" si="21"/>
        <v>0</v>
      </c>
    </row>
    <row r="506" spans="2:7" x14ac:dyDescent="0.25">
      <c r="B506" s="41" t="s">
        <v>217</v>
      </c>
      <c r="C506" s="137" t="s">
        <v>295</v>
      </c>
      <c r="D506" s="151"/>
      <c r="E506" s="159"/>
      <c r="F506" s="128"/>
      <c r="G506" s="17"/>
    </row>
    <row r="507" spans="2:7" ht="12" thickBot="1" x14ac:dyDescent="0.3">
      <c r="B507" s="3" t="s">
        <v>218</v>
      </c>
      <c r="C507" s="137" t="s">
        <v>367</v>
      </c>
      <c r="D507" s="3" t="s">
        <v>14</v>
      </c>
      <c r="E507" s="241">
        <v>1</v>
      </c>
      <c r="F507" s="167"/>
      <c r="G507" s="17">
        <f t="shared" si="21"/>
        <v>0</v>
      </c>
    </row>
    <row r="508" spans="2:7" ht="12.6" thickBot="1" x14ac:dyDescent="0.3">
      <c r="B508" s="157" t="s">
        <v>3</v>
      </c>
      <c r="C508" s="153"/>
      <c r="D508" s="26" t="s">
        <v>3</v>
      </c>
      <c r="E508" s="259" t="s">
        <v>3</v>
      </c>
      <c r="F508" s="122" t="s">
        <v>4</v>
      </c>
      <c r="G508" s="53">
        <f>SUM(G460:G507)</f>
        <v>0</v>
      </c>
    </row>
    <row r="509" spans="2:7" ht="12" x14ac:dyDescent="0.25">
      <c r="B509" s="115" t="s">
        <v>51</v>
      </c>
      <c r="C509" s="6" t="s">
        <v>65</v>
      </c>
      <c r="D509" s="166"/>
      <c r="E509" s="260"/>
      <c r="F509" s="114"/>
      <c r="G509" s="120"/>
    </row>
    <row r="510" spans="2:7" ht="12" x14ac:dyDescent="0.25">
      <c r="B510" s="116" t="s">
        <v>219</v>
      </c>
      <c r="C510" s="6" t="s">
        <v>251</v>
      </c>
      <c r="D510" s="144"/>
      <c r="E510" s="159"/>
      <c r="F510" s="160"/>
      <c r="G510" s="128"/>
    </row>
    <row r="511" spans="2:7" s="6" customFormat="1" ht="12" x14ac:dyDescent="0.25">
      <c r="B511" s="116" t="s">
        <v>144</v>
      </c>
      <c r="C511" s="6" t="s">
        <v>111</v>
      </c>
      <c r="D511" s="116"/>
      <c r="E511" s="240"/>
      <c r="F511" s="265"/>
      <c r="G511" s="50"/>
    </row>
    <row r="512" spans="2:7" x14ac:dyDescent="0.25">
      <c r="B512" s="144" t="s">
        <v>145</v>
      </c>
      <c r="C512" s="2" t="s">
        <v>193</v>
      </c>
      <c r="D512" s="144" t="s">
        <v>14</v>
      </c>
      <c r="E512" s="159">
        <v>0</v>
      </c>
      <c r="F512" s="160"/>
      <c r="G512" s="128"/>
    </row>
    <row r="513" spans="2:7" x14ac:dyDescent="0.25">
      <c r="B513" s="144" t="s">
        <v>302</v>
      </c>
      <c r="C513" s="2" t="s">
        <v>194</v>
      </c>
      <c r="D513" s="144" t="s">
        <v>14</v>
      </c>
      <c r="E513" s="159">
        <v>0</v>
      </c>
      <c r="F513" s="160"/>
      <c r="G513" s="128"/>
    </row>
    <row r="514" spans="2:7" x14ac:dyDescent="0.25">
      <c r="B514" s="144" t="s">
        <v>303</v>
      </c>
      <c r="C514" s="2" t="s">
        <v>195</v>
      </c>
      <c r="D514" s="144" t="s">
        <v>14</v>
      </c>
      <c r="E514" s="159">
        <v>19</v>
      </c>
      <c r="F514" s="160"/>
      <c r="G514" s="128">
        <f>+F514*E514</f>
        <v>0</v>
      </c>
    </row>
    <row r="515" spans="2:7" x14ac:dyDescent="0.25">
      <c r="B515" s="144" t="s">
        <v>304</v>
      </c>
      <c r="C515" s="2" t="s">
        <v>196</v>
      </c>
      <c r="D515" s="144" t="s">
        <v>14</v>
      </c>
      <c r="E515" s="159">
        <v>0</v>
      </c>
      <c r="F515" s="160"/>
      <c r="G515" s="128"/>
    </row>
    <row r="516" spans="2:7" s="6" customFormat="1" ht="12" x14ac:dyDescent="0.25">
      <c r="B516" s="116" t="s">
        <v>294</v>
      </c>
      <c r="C516" s="6" t="s">
        <v>112</v>
      </c>
      <c r="D516" s="116"/>
      <c r="E516" s="240"/>
      <c r="F516" s="265"/>
      <c r="G516" s="50"/>
    </row>
    <row r="517" spans="2:7" x14ac:dyDescent="0.25">
      <c r="B517" s="144" t="s">
        <v>296</v>
      </c>
      <c r="C517" s="2" t="s">
        <v>197</v>
      </c>
      <c r="D517" s="144" t="s">
        <v>14</v>
      </c>
      <c r="E517" s="159">
        <v>0</v>
      </c>
      <c r="F517" s="160"/>
      <c r="G517" s="128"/>
    </row>
    <row r="518" spans="2:7" x14ac:dyDescent="0.25">
      <c r="B518" s="144" t="s">
        <v>305</v>
      </c>
      <c r="C518" s="2" t="s">
        <v>198</v>
      </c>
      <c r="D518" s="144" t="s">
        <v>14</v>
      </c>
      <c r="E518" s="159">
        <v>0</v>
      </c>
      <c r="F518" s="160"/>
      <c r="G518" s="128"/>
    </row>
    <row r="519" spans="2:7" x14ac:dyDescent="0.25">
      <c r="B519" s="144" t="s">
        <v>306</v>
      </c>
      <c r="C519" s="2" t="s">
        <v>199</v>
      </c>
      <c r="D519" s="144" t="s">
        <v>14</v>
      </c>
      <c r="E519" s="159">
        <v>16</v>
      </c>
      <c r="F519" s="160"/>
      <c r="G519" s="128">
        <f t="shared" ref="G519:G529" si="22">+F519*E519</f>
        <v>0</v>
      </c>
    </row>
    <row r="520" spans="2:7" x14ac:dyDescent="0.25">
      <c r="B520" s="144" t="s">
        <v>307</v>
      </c>
      <c r="C520" s="2" t="s">
        <v>200</v>
      </c>
      <c r="D520" s="144" t="s">
        <v>14</v>
      </c>
      <c r="E520" s="159">
        <v>0</v>
      </c>
      <c r="F520" s="160"/>
      <c r="G520" s="128"/>
    </row>
    <row r="521" spans="2:7" s="6" customFormat="1" ht="12" x14ac:dyDescent="0.25">
      <c r="B521" s="116" t="s">
        <v>308</v>
      </c>
      <c r="C521" s="6" t="s">
        <v>113</v>
      </c>
      <c r="D521" s="116"/>
      <c r="E521" s="240"/>
      <c r="F521" s="265"/>
      <c r="G521" s="50"/>
    </row>
    <row r="522" spans="2:7" x14ac:dyDescent="0.25">
      <c r="B522" s="144" t="s">
        <v>309</v>
      </c>
      <c r="C522" s="2" t="s">
        <v>193</v>
      </c>
      <c r="D522" s="144" t="s">
        <v>14</v>
      </c>
      <c r="E522" s="159">
        <v>0</v>
      </c>
      <c r="F522" s="160"/>
      <c r="G522" s="128"/>
    </row>
    <row r="523" spans="2:7" x14ac:dyDescent="0.25">
      <c r="B523" s="144" t="s">
        <v>310</v>
      </c>
      <c r="C523" s="2" t="s">
        <v>194</v>
      </c>
      <c r="D523" s="144" t="s">
        <v>14</v>
      </c>
      <c r="E523" s="159">
        <v>0</v>
      </c>
      <c r="F523" s="160"/>
      <c r="G523" s="128"/>
    </row>
    <row r="524" spans="2:7" x14ac:dyDescent="0.25">
      <c r="B524" s="144" t="s">
        <v>311</v>
      </c>
      <c r="C524" s="2" t="s">
        <v>195</v>
      </c>
      <c r="D524" s="144" t="s">
        <v>14</v>
      </c>
      <c r="E524" s="159">
        <v>1</v>
      </c>
      <c r="F524" s="160"/>
      <c r="G524" s="128">
        <f t="shared" si="22"/>
        <v>0</v>
      </c>
    </row>
    <row r="525" spans="2:7" x14ac:dyDescent="0.25">
      <c r="B525" s="144" t="s">
        <v>312</v>
      </c>
      <c r="C525" s="2" t="s">
        <v>196</v>
      </c>
      <c r="D525" s="144" t="s">
        <v>14</v>
      </c>
      <c r="E525" s="159">
        <v>0</v>
      </c>
      <c r="F525" s="160"/>
      <c r="G525" s="128"/>
    </row>
    <row r="526" spans="2:7" s="6" customFormat="1" ht="12" x14ac:dyDescent="0.25">
      <c r="B526" s="116" t="s">
        <v>313</v>
      </c>
      <c r="C526" s="6" t="s">
        <v>114</v>
      </c>
      <c r="D526" s="116"/>
      <c r="E526" s="240"/>
      <c r="F526" s="265"/>
      <c r="G526" s="50"/>
    </row>
    <row r="527" spans="2:7" x14ac:dyDescent="0.25">
      <c r="B527" s="144" t="s">
        <v>314</v>
      </c>
      <c r="C527" s="2" t="s">
        <v>197</v>
      </c>
      <c r="D527" s="144" t="s">
        <v>14</v>
      </c>
      <c r="E527" s="159">
        <v>0</v>
      </c>
      <c r="F527" s="160"/>
      <c r="G527" s="128"/>
    </row>
    <row r="528" spans="2:7" x14ac:dyDescent="0.25">
      <c r="B528" s="144" t="s">
        <v>315</v>
      </c>
      <c r="C528" s="2" t="s">
        <v>198</v>
      </c>
      <c r="D528" s="144" t="s">
        <v>14</v>
      </c>
      <c r="E528" s="159">
        <v>0</v>
      </c>
      <c r="F528" s="160"/>
      <c r="G528" s="128"/>
    </row>
    <row r="529" spans="2:7" x14ac:dyDescent="0.25">
      <c r="B529" s="144" t="s">
        <v>316</v>
      </c>
      <c r="C529" s="2" t="s">
        <v>199</v>
      </c>
      <c r="D529" s="144" t="s">
        <v>14</v>
      </c>
      <c r="E529" s="159">
        <v>1</v>
      </c>
      <c r="F529" s="160"/>
      <c r="G529" s="128">
        <f t="shared" si="22"/>
        <v>0</v>
      </c>
    </row>
    <row r="530" spans="2:7" ht="12" thickBot="1" x14ac:dyDescent="0.3">
      <c r="B530" s="144" t="s">
        <v>317</v>
      </c>
      <c r="C530" s="2" t="s">
        <v>200</v>
      </c>
      <c r="D530" s="144" t="s">
        <v>14</v>
      </c>
      <c r="E530" s="159">
        <v>0</v>
      </c>
      <c r="F530" s="160"/>
      <c r="G530" s="128"/>
    </row>
    <row r="531" spans="2:7" ht="12.6" thickBot="1" x14ac:dyDescent="0.3">
      <c r="B531" s="24"/>
      <c r="C531" s="200"/>
      <c r="D531" s="152"/>
      <c r="E531" s="256"/>
      <c r="F531" s="75" t="s">
        <v>4</v>
      </c>
      <c r="G531" s="113">
        <f>SUM(G514:G530)</f>
        <v>0</v>
      </c>
    </row>
    <row r="532" spans="2:7" ht="12" x14ac:dyDescent="0.25">
      <c r="B532" s="206" t="s">
        <v>52</v>
      </c>
      <c r="C532" s="207" t="s">
        <v>53</v>
      </c>
      <c r="D532" s="177"/>
      <c r="E532" s="261" t="s">
        <v>3</v>
      </c>
      <c r="F532" s="208"/>
      <c r="G532" s="92"/>
    </row>
    <row r="533" spans="2:7" ht="12" x14ac:dyDescent="0.25">
      <c r="B533" s="209" t="s">
        <v>220</v>
      </c>
      <c r="C533" s="201" t="s">
        <v>115</v>
      </c>
      <c r="D533" s="144"/>
      <c r="E533" s="159"/>
      <c r="G533" s="17"/>
    </row>
    <row r="534" spans="2:7" x14ac:dyDescent="0.25">
      <c r="B534" s="210" t="s">
        <v>337</v>
      </c>
      <c r="C534" s="202" t="s">
        <v>116</v>
      </c>
      <c r="D534" s="144" t="s">
        <v>18</v>
      </c>
      <c r="E534" s="159">
        <v>1</v>
      </c>
      <c r="G534" s="17">
        <f>+F534*E534</f>
        <v>0</v>
      </c>
    </row>
    <row r="535" spans="2:7" ht="12" x14ac:dyDescent="0.25">
      <c r="B535" s="209" t="s">
        <v>177</v>
      </c>
      <c r="C535" s="201" t="s">
        <v>40</v>
      </c>
      <c r="D535" s="144"/>
      <c r="E535" s="159"/>
      <c r="G535" s="17"/>
    </row>
    <row r="536" spans="2:7" x14ac:dyDescent="0.25">
      <c r="B536" s="210" t="s">
        <v>252</v>
      </c>
      <c r="C536" s="202" t="s">
        <v>40</v>
      </c>
      <c r="D536" s="144" t="s">
        <v>42</v>
      </c>
      <c r="E536" s="159">
        <v>1</v>
      </c>
      <c r="G536" s="17">
        <f t="shared" ref="G536:G542" si="23">+F536*E536</f>
        <v>0</v>
      </c>
    </row>
    <row r="537" spans="2:7" ht="12" x14ac:dyDescent="0.25">
      <c r="B537" s="209" t="s">
        <v>178</v>
      </c>
      <c r="C537" s="201" t="s">
        <v>41</v>
      </c>
      <c r="D537" s="144"/>
      <c r="E537" s="159"/>
      <c r="G537" s="17"/>
    </row>
    <row r="538" spans="2:7" s="19" customFormat="1" x14ac:dyDescent="0.25">
      <c r="B538" s="266" t="s">
        <v>131</v>
      </c>
      <c r="C538" s="267" t="s">
        <v>201</v>
      </c>
      <c r="D538" s="268" t="s">
        <v>42</v>
      </c>
      <c r="E538" s="257">
        <v>1</v>
      </c>
      <c r="F538" s="269">
        <v>1000000</v>
      </c>
      <c r="G538" s="61">
        <f t="shared" si="23"/>
        <v>1000000</v>
      </c>
    </row>
    <row r="539" spans="2:7" ht="12" x14ac:dyDescent="0.25">
      <c r="B539" s="209" t="s">
        <v>179</v>
      </c>
      <c r="C539" s="201" t="s">
        <v>254</v>
      </c>
      <c r="D539" s="144"/>
      <c r="E539" s="159"/>
      <c r="G539" s="17"/>
    </row>
    <row r="540" spans="2:7" s="19" customFormat="1" ht="21.75" customHeight="1" x14ac:dyDescent="0.25">
      <c r="B540" s="266" t="s">
        <v>120</v>
      </c>
      <c r="C540" s="270" t="s">
        <v>255</v>
      </c>
      <c r="D540" s="268" t="s">
        <v>14</v>
      </c>
      <c r="E540" s="257">
        <v>1</v>
      </c>
      <c r="F540" s="269">
        <v>1000000</v>
      </c>
      <c r="G540" s="61">
        <f t="shared" si="23"/>
        <v>1000000</v>
      </c>
    </row>
    <row r="541" spans="2:7" ht="12" x14ac:dyDescent="0.25">
      <c r="B541" s="209" t="s">
        <v>180</v>
      </c>
      <c r="C541" s="201" t="s">
        <v>257</v>
      </c>
      <c r="D541" s="144"/>
      <c r="E541" s="159"/>
      <c r="G541" s="17"/>
    </row>
    <row r="542" spans="2:7" s="19" customFormat="1" ht="21.75" customHeight="1" thickBot="1" x14ac:dyDescent="0.3">
      <c r="B542" s="271" t="s">
        <v>136</v>
      </c>
      <c r="C542" s="272" t="s">
        <v>259</v>
      </c>
      <c r="D542" s="273" t="s">
        <v>14</v>
      </c>
      <c r="E542" s="274">
        <v>1</v>
      </c>
      <c r="F542" s="275">
        <v>1000000</v>
      </c>
      <c r="G542" s="67">
        <f t="shared" si="23"/>
        <v>1000000</v>
      </c>
    </row>
    <row r="543" spans="2:7" ht="12.6" thickBot="1" x14ac:dyDescent="0.3">
      <c r="B543" s="205" t="s">
        <v>3</v>
      </c>
      <c r="C543" s="198"/>
      <c r="D543" s="36" t="s">
        <v>3</v>
      </c>
      <c r="E543" s="199" t="s">
        <v>3</v>
      </c>
      <c r="F543" s="84" t="s">
        <v>4</v>
      </c>
      <c r="G543" s="68">
        <f>SUM(G534:G542)</f>
        <v>3000000</v>
      </c>
    </row>
    <row r="544" spans="2:7" ht="12" x14ac:dyDescent="0.25">
      <c r="F544" s="169"/>
      <c r="G544" s="111"/>
    </row>
    <row r="545" spans="2:7" ht="12" thickBot="1" x14ac:dyDescent="0.3"/>
    <row r="546" spans="2:7" ht="12.6" thickBot="1" x14ac:dyDescent="0.3">
      <c r="B546" s="236" t="s">
        <v>341</v>
      </c>
      <c r="C546" s="225"/>
      <c r="D546" s="225"/>
      <c r="E546" s="225"/>
      <c r="F546" s="225"/>
      <c r="G546" s="237"/>
    </row>
    <row r="547" spans="2:7" ht="12" x14ac:dyDescent="0.25">
      <c r="B547" s="69" t="s">
        <v>45</v>
      </c>
      <c r="C547" s="70" t="s">
        <v>10</v>
      </c>
      <c r="D547" s="26"/>
      <c r="E547" s="27"/>
      <c r="F547" s="28"/>
      <c r="G547" s="33">
        <f>+G406</f>
        <v>0</v>
      </c>
    </row>
    <row r="548" spans="2:7" ht="24" x14ac:dyDescent="0.25">
      <c r="B548" s="30" t="s">
        <v>44</v>
      </c>
      <c r="C548" s="34" t="s">
        <v>43</v>
      </c>
      <c r="F548" s="32"/>
      <c r="G548" s="33">
        <f>+G437</f>
        <v>0</v>
      </c>
    </row>
    <row r="549" spans="2:7" ht="12" x14ac:dyDescent="0.25">
      <c r="B549" s="30" t="s">
        <v>48</v>
      </c>
      <c r="C549" s="35" t="s">
        <v>49</v>
      </c>
      <c r="D549" s="71"/>
      <c r="E549" s="72"/>
      <c r="F549" s="32"/>
      <c r="G549" s="33">
        <f>+G457</f>
        <v>0</v>
      </c>
    </row>
    <row r="550" spans="2:7" ht="12" x14ac:dyDescent="0.25">
      <c r="B550" s="30" t="s">
        <v>50</v>
      </c>
      <c r="C550" s="31" t="s">
        <v>190</v>
      </c>
      <c r="F550" s="32"/>
      <c r="G550" s="33">
        <f>+G508</f>
        <v>0</v>
      </c>
    </row>
    <row r="551" spans="2:7" ht="12" x14ac:dyDescent="0.25">
      <c r="B551" s="30" t="s">
        <v>51</v>
      </c>
      <c r="C551" s="31" t="s">
        <v>117</v>
      </c>
      <c r="F551" s="32"/>
      <c r="G551" s="33">
        <f>+G531</f>
        <v>0</v>
      </c>
    </row>
    <row r="552" spans="2:7" ht="12.6" thickBot="1" x14ac:dyDescent="0.3">
      <c r="B552" s="73" t="s">
        <v>52</v>
      </c>
      <c r="C552" s="74" t="s">
        <v>53</v>
      </c>
      <c r="D552" s="36"/>
      <c r="E552" s="37"/>
      <c r="F552" s="38"/>
      <c r="G552" s="33">
        <f>+G543</f>
        <v>3000000</v>
      </c>
    </row>
    <row r="553" spans="2:7" ht="12.6" thickBot="1" x14ac:dyDescent="0.3">
      <c r="F553" s="75" t="s">
        <v>202</v>
      </c>
      <c r="G553" s="40">
        <f>SUM(G547:G552)</f>
        <v>3000000</v>
      </c>
    </row>
    <row r="555" spans="2:7" ht="40.5" customHeight="1" x14ac:dyDescent="0.25">
      <c r="B555" s="3"/>
      <c r="C555" s="5"/>
      <c r="D555" s="3"/>
      <c r="E555" s="218" t="s">
        <v>368</v>
      </c>
      <c r="F555" s="218"/>
      <c r="G555" s="218"/>
    </row>
    <row r="556" spans="2:7" ht="12" x14ac:dyDescent="0.25">
      <c r="B556" s="3"/>
      <c r="C556" s="5"/>
      <c r="D556" s="3"/>
      <c r="E556" s="109" t="s">
        <v>55</v>
      </c>
      <c r="F556" s="227" t="s">
        <v>327</v>
      </c>
      <c r="G556" s="227"/>
    </row>
    <row r="557" spans="2:7" ht="12" x14ac:dyDescent="0.25">
      <c r="B557" s="3"/>
      <c r="C557" s="5"/>
      <c r="D557" s="3"/>
      <c r="E557" s="109" t="s">
        <v>54</v>
      </c>
      <c r="F557" s="228" t="s">
        <v>57</v>
      </c>
      <c r="G557" s="228"/>
    </row>
    <row r="558" spans="2:7" ht="12" x14ac:dyDescent="0.25">
      <c r="B558" s="3"/>
      <c r="C558" s="5"/>
      <c r="D558" s="3"/>
      <c r="E558" s="109" t="s">
        <v>56</v>
      </c>
      <c r="F558" s="229">
        <v>23335</v>
      </c>
      <c r="G558" s="229"/>
    </row>
    <row r="559" spans="2:7" ht="12" x14ac:dyDescent="0.25">
      <c r="B559" s="217" t="s">
        <v>0</v>
      </c>
      <c r="C559" s="217"/>
      <c r="D559" s="217"/>
      <c r="E559" s="217"/>
      <c r="F559" s="217"/>
      <c r="G559" s="217"/>
    </row>
    <row r="560" spans="2:7" ht="12" thickBot="1" x14ac:dyDescent="0.3">
      <c r="B560" s="3"/>
      <c r="C560" s="5"/>
      <c r="D560" s="3"/>
    </row>
    <row r="561" spans="2:7" ht="12.6" thickBot="1" x14ac:dyDescent="0.3">
      <c r="B561" s="11" t="s">
        <v>1</v>
      </c>
      <c r="C561" s="12" t="s">
        <v>6</v>
      </c>
      <c r="D561" s="12" t="s">
        <v>7</v>
      </c>
      <c r="E561" s="12" t="s">
        <v>8</v>
      </c>
      <c r="F561" s="13" t="s">
        <v>9</v>
      </c>
      <c r="G561" s="14" t="s">
        <v>2</v>
      </c>
    </row>
    <row r="562" spans="2:7" ht="12" x14ac:dyDescent="0.25">
      <c r="B562" s="21" t="s">
        <v>45</v>
      </c>
      <c r="C562" s="150" t="s">
        <v>10</v>
      </c>
      <c r="D562" s="22"/>
      <c r="E562" s="22"/>
      <c r="F562" s="22"/>
      <c r="G562" s="53"/>
    </row>
    <row r="563" spans="2:7" ht="12" x14ac:dyDescent="0.25">
      <c r="B563" s="49" t="s">
        <v>46</v>
      </c>
      <c r="C563" s="52" t="s">
        <v>15</v>
      </c>
      <c r="D563" s="50"/>
      <c r="E563" s="50"/>
      <c r="F563" s="50"/>
      <c r="G563" s="51"/>
    </row>
    <row r="564" spans="2:7" x14ac:dyDescent="0.25">
      <c r="B564" s="126" t="s">
        <v>11</v>
      </c>
      <c r="C564" s="127" t="s">
        <v>70</v>
      </c>
      <c r="D564" s="128" t="s">
        <v>16</v>
      </c>
      <c r="E564" s="159">
        <v>240</v>
      </c>
      <c r="F564" s="128"/>
      <c r="G564" s="17">
        <f>+F564*E564</f>
        <v>0</v>
      </c>
    </row>
    <row r="565" spans="2:7" ht="12" x14ac:dyDescent="0.25">
      <c r="B565" s="49" t="s">
        <v>47</v>
      </c>
      <c r="C565" s="52" t="s">
        <v>82</v>
      </c>
      <c r="D565" s="50"/>
      <c r="E565" s="240"/>
      <c r="F565" s="50"/>
      <c r="G565" s="17"/>
    </row>
    <row r="566" spans="2:7" x14ac:dyDescent="0.25">
      <c r="B566" s="126" t="s">
        <v>20</v>
      </c>
      <c r="C566" s="129" t="s">
        <v>19</v>
      </c>
      <c r="D566" s="128" t="s">
        <v>16</v>
      </c>
      <c r="E566" s="159">
        <v>18</v>
      </c>
      <c r="F566" s="128"/>
      <c r="G566" s="17">
        <f t="shared" ref="G566:G570" si="24">+F566*E566</f>
        <v>0</v>
      </c>
    </row>
    <row r="567" spans="2:7" x14ac:dyDescent="0.25">
      <c r="B567" s="126" t="s">
        <v>21</v>
      </c>
      <c r="C567" s="129" t="s">
        <v>24</v>
      </c>
      <c r="D567" s="128" t="s">
        <v>16</v>
      </c>
      <c r="E567" s="159">
        <v>76</v>
      </c>
      <c r="F567" s="128"/>
      <c r="G567" s="17">
        <f t="shared" si="24"/>
        <v>0</v>
      </c>
    </row>
    <row r="568" spans="2:7" x14ac:dyDescent="0.25">
      <c r="B568" s="126" t="s">
        <v>25</v>
      </c>
      <c r="C568" s="137" t="s">
        <v>26</v>
      </c>
      <c r="D568" s="128" t="s">
        <v>16</v>
      </c>
      <c r="E568" s="159">
        <v>141</v>
      </c>
      <c r="F568" s="128"/>
      <c r="G568" s="17">
        <f t="shared" si="24"/>
        <v>0</v>
      </c>
    </row>
    <row r="569" spans="2:7" ht="12" x14ac:dyDescent="0.25">
      <c r="B569" s="49">
        <v>3</v>
      </c>
      <c r="C569" s="48" t="s">
        <v>22</v>
      </c>
      <c r="D569" s="128"/>
      <c r="E569" s="159"/>
      <c r="F569" s="128"/>
      <c r="G569" s="17"/>
    </row>
    <row r="570" spans="2:7" ht="12" thickBot="1" x14ac:dyDescent="0.3">
      <c r="B570" s="130" t="s">
        <v>58</v>
      </c>
      <c r="C570" s="131" t="s">
        <v>23</v>
      </c>
      <c r="D570" s="132" t="s">
        <v>16</v>
      </c>
      <c r="E570" s="241">
        <v>29</v>
      </c>
      <c r="F570" s="132"/>
      <c r="G570" s="17">
        <f t="shared" si="24"/>
        <v>0</v>
      </c>
    </row>
    <row r="571" spans="2:7" ht="12.6" thickBot="1" x14ac:dyDescent="0.3">
      <c r="B571" s="3"/>
      <c r="C571" s="133"/>
      <c r="D571" s="3"/>
      <c r="E571" s="242"/>
      <c r="F571" s="134" t="s">
        <v>4</v>
      </c>
      <c r="G571" s="125">
        <f>SUM(G564:G570)</f>
        <v>0</v>
      </c>
    </row>
    <row r="572" spans="2:7" ht="24" x14ac:dyDescent="0.25">
      <c r="B572" s="21" t="s">
        <v>44</v>
      </c>
      <c r="C572" s="54" t="s">
        <v>43</v>
      </c>
      <c r="D572" s="22"/>
      <c r="E572" s="243"/>
      <c r="F572" s="22"/>
      <c r="G572" s="53"/>
    </row>
    <row r="573" spans="2:7" ht="24" x14ac:dyDescent="0.25">
      <c r="B573" s="49" t="s">
        <v>27</v>
      </c>
      <c r="C573" s="48" t="s">
        <v>132</v>
      </c>
      <c r="D573" s="50"/>
      <c r="E573" s="240"/>
      <c r="F573" s="50"/>
      <c r="G573" s="51"/>
    </row>
    <row r="574" spans="2:7" ht="22.8" x14ac:dyDescent="0.25">
      <c r="B574" s="126" t="s">
        <v>66</v>
      </c>
      <c r="C574" s="135" t="s">
        <v>69</v>
      </c>
      <c r="D574" s="128" t="s">
        <v>17</v>
      </c>
      <c r="E574" s="159">
        <v>87.7</v>
      </c>
      <c r="F574" s="128"/>
      <c r="G574" s="17">
        <f>+F574*E574</f>
        <v>0</v>
      </c>
    </row>
    <row r="575" spans="2:7" ht="22.8" x14ac:dyDescent="0.25">
      <c r="B575" s="126" t="s">
        <v>83</v>
      </c>
      <c r="C575" s="135" t="s">
        <v>84</v>
      </c>
      <c r="D575" s="128" t="s">
        <v>17</v>
      </c>
      <c r="E575" s="159">
        <v>1020</v>
      </c>
      <c r="F575" s="128"/>
      <c r="G575" s="17">
        <f t="shared" ref="G575:G597" si="25">+F575*E575</f>
        <v>0</v>
      </c>
    </row>
    <row r="576" spans="2:7" ht="22.8" x14ac:dyDescent="0.25">
      <c r="B576" s="126" t="s">
        <v>85</v>
      </c>
      <c r="C576" s="135" t="s">
        <v>67</v>
      </c>
      <c r="D576" s="128" t="s">
        <v>17</v>
      </c>
      <c r="E576" s="159">
        <v>61</v>
      </c>
      <c r="F576" s="128"/>
      <c r="G576" s="17">
        <f t="shared" si="25"/>
        <v>0</v>
      </c>
    </row>
    <row r="577" spans="2:7" ht="22.8" x14ac:dyDescent="0.25">
      <c r="B577" s="126" t="s">
        <v>86</v>
      </c>
      <c r="C577" s="135" t="s">
        <v>68</v>
      </c>
      <c r="D577" s="128" t="s">
        <v>17</v>
      </c>
      <c r="E577" s="159">
        <v>68</v>
      </c>
      <c r="F577" s="128"/>
      <c r="G577" s="17">
        <f t="shared" si="25"/>
        <v>0</v>
      </c>
    </row>
    <row r="578" spans="2:7" x14ac:dyDescent="0.25">
      <c r="B578" s="126" t="s">
        <v>133</v>
      </c>
      <c r="C578" s="135" t="s">
        <v>134</v>
      </c>
      <c r="D578" s="128" t="s">
        <v>17</v>
      </c>
      <c r="E578" s="159">
        <v>62.5</v>
      </c>
      <c r="F578" s="128"/>
      <c r="G578" s="17">
        <f t="shared" si="25"/>
        <v>0</v>
      </c>
    </row>
    <row r="579" spans="2:7" ht="12" x14ac:dyDescent="0.25">
      <c r="B579" s="49" t="s">
        <v>28</v>
      </c>
      <c r="C579" s="52" t="s">
        <v>75</v>
      </c>
      <c r="D579" s="128"/>
      <c r="E579" s="159"/>
      <c r="F579" s="128"/>
      <c r="G579" s="17"/>
    </row>
    <row r="580" spans="2:7" ht="22.8" x14ac:dyDescent="0.25">
      <c r="B580" s="126" t="s">
        <v>73</v>
      </c>
      <c r="C580" s="129" t="s">
        <v>140</v>
      </c>
      <c r="D580" s="128"/>
      <c r="E580" s="159"/>
      <c r="F580" s="128"/>
      <c r="G580" s="17"/>
    </row>
    <row r="581" spans="2:7" x14ac:dyDescent="0.25">
      <c r="B581" s="126" t="s">
        <v>87</v>
      </c>
      <c r="C581" s="136" t="s">
        <v>222</v>
      </c>
      <c r="D581" s="128" t="s">
        <v>18</v>
      </c>
      <c r="E581" s="159">
        <v>232.1</v>
      </c>
      <c r="F581" s="128"/>
      <c r="G581" s="17">
        <f t="shared" si="25"/>
        <v>0</v>
      </c>
    </row>
    <row r="582" spans="2:7" ht="12" x14ac:dyDescent="0.25">
      <c r="B582" s="49">
        <v>6</v>
      </c>
      <c r="C582" s="148" t="s">
        <v>29</v>
      </c>
      <c r="D582" s="128"/>
      <c r="E582" s="159"/>
      <c r="F582" s="128"/>
      <c r="G582" s="17"/>
    </row>
    <row r="583" spans="2:7" x14ac:dyDescent="0.25">
      <c r="B583" s="126" t="s">
        <v>30</v>
      </c>
      <c r="C583" s="136" t="s">
        <v>31</v>
      </c>
      <c r="D583" s="128"/>
      <c r="E583" s="159"/>
      <c r="F583" s="128"/>
      <c r="G583" s="17"/>
    </row>
    <row r="584" spans="2:7" x14ac:dyDescent="0.25">
      <c r="B584" s="126" t="s">
        <v>223</v>
      </c>
      <c r="C584" s="136" t="s">
        <v>222</v>
      </c>
      <c r="D584" s="128" t="s">
        <v>14</v>
      </c>
      <c r="E584" s="159">
        <v>15</v>
      </c>
      <c r="F584" s="128"/>
      <c r="G584" s="17">
        <f t="shared" si="25"/>
        <v>0</v>
      </c>
    </row>
    <row r="585" spans="2:7" x14ac:dyDescent="0.25">
      <c r="B585" s="126" t="s">
        <v>224</v>
      </c>
      <c r="C585" s="136" t="s">
        <v>88</v>
      </c>
      <c r="D585" s="128" t="s">
        <v>14</v>
      </c>
      <c r="E585" s="159">
        <v>6</v>
      </c>
      <c r="F585" s="128"/>
      <c r="G585" s="17">
        <f t="shared" si="25"/>
        <v>0</v>
      </c>
    </row>
    <row r="586" spans="2:7" x14ac:dyDescent="0.25">
      <c r="B586" s="126" t="s">
        <v>89</v>
      </c>
      <c r="C586" s="136" t="s">
        <v>204</v>
      </c>
      <c r="D586" s="128"/>
      <c r="E586" s="159"/>
      <c r="F586" s="128"/>
      <c r="G586" s="17"/>
    </row>
    <row r="587" spans="2:7" x14ac:dyDescent="0.25">
      <c r="B587" s="126" t="s">
        <v>90</v>
      </c>
      <c r="C587" s="136" t="s">
        <v>225</v>
      </c>
      <c r="D587" s="128" t="s">
        <v>5</v>
      </c>
      <c r="E587" s="159">
        <v>1</v>
      </c>
      <c r="F587" s="128"/>
      <c r="G587" s="17">
        <f t="shared" si="25"/>
        <v>0</v>
      </c>
    </row>
    <row r="588" spans="2:7" x14ac:dyDescent="0.25">
      <c r="B588" s="126" t="s">
        <v>182</v>
      </c>
      <c r="C588" s="136" t="s">
        <v>226</v>
      </c>
      <c r="D588" s="128" t="s">
        <v>5</v>
      </c>
      <c r="E588" s="159">
        <v>9</v>
      </c>
      <c r="F588" s="128"/>
      <c r="G588" s="17">
        <f t="shared" si="25"/>
        <v>0</v>
      </c>
    </row>
    <row r="589" spans="2:7" x14ac:dyDescent="0.25">
      <c r="B589" s="126" t="s">
        <v>91</v>
      </c>
      <c r="C589" s="136" t="s">
        <v>141</v>
      </c>
      <c r="D589" s="128"/>
      <c r="E589" s="159"/>
      <c r="F589" s="128"/>
      <c r="G589" s="17"/>
    </row>
    <row r="590" spans="2:7" x14ac:dyDescent="0.25">
      <c r="B590" s="126" t="s">
        <v>93</v>
      </c>
      <c r="C590" s="136" t="s">
        <v>222</v>
      </c>
      <c r="D590" s="128" t="s">
        <v>94</v>
      </c>
      <c r="E590" s="159">
        <v>2</v>
      </c>
      <c r="F590" s="128"/>
      <c r="G590" s="17">
        <f t="shared" si="25"/>
        <v>0</v>
      </c>
    </row>
    <row r="591" spans="2:7" x14ac:dyDescent="0.25">
      <c r="B591" s="126" t="s">
        <v>205</v>
      </c>
      <c r="C591" s="136" t="s">
        <v>88</v>
      </c>
      <c r="D591" s="128" t="s">
        <v>94</v>
      </c>
      <c r="E591" s="159">
        <v>4</v>
      </c>
      <c r="F591" s="128"/>
      <c r="G591" s="17">
        <f t="shared" si="25"/>
        <v>0</v>
      </c>
    </row>
    <row r="592" spans="2:7" ht="12" x14ac:dyDescent="0.25">
      <c r="B592" s="49">
        <v>7</v>
      </c>
      <c r="C592" s="148" t="s">
        <v>32</v>
      </c>
      <c r="D592" s="128"/>
      <c r="E592" s="159"/>
      <c r="F592" s="128"/>
      <c r="G592" s="17"/>
    </row>
    <row r="593" spans="2:7" x14ac:dyDescent="0.25">
      <c r="B593" s="126" t="s">
        <v>34</v>
      </c>
      <c r="C593" s="136" t="s">
        <v>33</v>
      </c>
      <c r="D593" s="128" t="s">
        <v>18</v>
      </c>
      <c r="E593" s="159">
        <v>232.1</v>
      </c>
      <c r="F593" s="128"/>
      <c r="G593" s="17">
        <f t="shared" si="25"/>
        <v>0</v>
      </c>
    </row>
    <row r="594" spans="2:7" ht="12" x14ac:dyDescent="0.25">
      <c r="B594" s="49">
        <v>8</v>
      </c>
      <c r="C594" s="148" t="s">
        <v>35</v>
      </c>
      <c r="D594" s="128"/>
      <c r="E594" s="159"/>
      <c r="F594" s="128"/>
      <c r="G594" s="17"/>
    </row>
    <row r="595" spans="2:7" x14ac:dyDescent="0.25">
      <c r="B595" s="126" t="s">
        <v>36</v>
      </c>
      <c r="C595" s="136" t="s">
        <v>262</v>
      </c>
      <c r="D595" s="128" t="s">
        <v>5</v>
      </c>
      <c r="E595" s="159">
        <v>1</v>
      </c>
      <c r="F595" s="128"/>
      <c r="G595" s="17">
        <f t="shared" si="25"/>
        <v>0</v>
      </c>
    </row>
    <row r="596" spans="2:7" x14ac:dyDescent="0.25">
      <c r="B596" s="126" t="s">
        <v>95</v>
      </c>
      <c r="C596" s="137" t="s">
        <v>369</v>
      </c>
      <c r="D596" s="128" t="s">
        <v>5</v>
      </c>
      <c r="E596" s="159">
        <v>1</v>
      </c>
      <c r="F596" s="128"/>
      <c r="G596" s="17">
        <f t="shared" si="25"/>
        <v>0</v>
      </c>
    </row>
    <row r="597" spans="2:7" ht="12" thickBot="1" x14ac:dyDescent="0.3">
      <c r="B597" s="126" t="s">
        <v>270</v>
      </c>
      <c r="C597" s="127" t="s">
        <v>263</v>
      </c>
      <c r="D597" s="128" t="s">
        <v>5</v>
      </c>
      <c r="E597" s="159">
        <v>1</v>
      </c>
      <c r="F597" s="128"/>
      <c r="G597" s="17">
        <f t="shared" si="25"/>
        <v>0</v>
      </c>
    </row>
    <row r="598" spans="2:7" ht="12.6" thickBot="1" x14ac:dyDescent="0.3">
      <c r="B598" s="124"/>
      <c r="C598" s="123"/>
      <c r="D598" s="112"/>
      <c r="E598" s="256"/>
      <c r="F598" s="147" t="s">
        <v>4</v>
      </c>
      <c r="G598" s="125">
        <f>SUM(G573:G597)</f>
        <v>0</v>
      </c>
    </row>
    <row r="599" spans="2:7" ht="12" x14ac:dyDescent="0.25">
      <c r="B599" s="21" t="s">
        <v>48</v>
      </c>
      <c r="C599" s="54" t="s">
        <v>49</v>
      </c>
      <c r="D599" s="22"/>
      <c r="E599" s="243"/>
      <c r="F599" s="22"/>
      <c r="G599" s="53"/>
    </row>
    <row r="600" spans="2:7" ht="12" x14ac:dyDescent="0.25">
      <c r="B600" s="49" t="s">
        <v>124</v>
      </c>
      <c r="C600" s="48" t="s">
        <v>123</v>
      </c>
      <c r="D600" s="50"/>
      <c r="E600" s="240"/>
      <c r="F600" s="50"/>
      <c r="G600" s="51"/>
    </row>
    <row r="601" spans="2:7" x14ac:dyDescent="0.25">
      <c r="B601" s="126" t="s">
        <v>61</v>
      </c>
      <c r="C601" s="137" t="s">
        <v>273</v>
      </c>
      <c r="D601" s="128" t="s">
        <v>14</v>
      </c>
      <c r="E601" s="159">
        <v>1</v>
      </c>
      <c r="F601" s="151"/>
      <c r="G601" s="17">
        <f>+F601*E601</f>
        <v>0</v>
      </c>
    </row>
    <row r="602" spans="2:7" ht="12" x14ac:dyDescent="0.25">
      <c r="B602" s="49" t="s">
        <v>71</v>
      </c>
      <c r="C602" s="52" t="s">
        <v>227</v>
      </c>
      <c r="D602" s="128"/>
      <c r="E602" s="159"/>
      <c r="F602" s="151"/>
      <c r="G602" s="17"/>
    </row>
    <row r="603" spans="2:7" x14ac:dyDescent="0.25">
      <c r="B603" s="126" t="s">
        <v>64</v>
      </c>
      <c r="C603" s="129" t="s">
        <v>96</v>
      </c>
      <c r="D603" s="128" t="s">
        <v>14</v>
      </c>
      <c r="E603" s="159">
        <v>10</v>
      </c>
      <c r="F603" s="128"/>
      <c r="G603" s="17">
        <f t="shared" ref="G603:G614" si="26">+F603*E603</f>
        <v>0</v>
      </c>
    </row>
    <row r="604" spans="2:7" ht="12" x14ac:dyDescent="0.25">
      <c r="B604" s="49" t="s">
        <v>80</v>
      </c>
      <c r="C604" s="52" t="s">
        <v>97</v>
      </c>
      <c r="D604" s="128"/>
      <c r="E604" s="159"/>
      <c r="F604" s="128"/>
      <c r="G604" s="17"/>
    </row>
    <row r="605" spans="2:7" x14ac:dyDescent="0.25">
      <c r="B605" s="126" t="s">
        <v>228</v>
      </c>
      <c r="C605" s="127" t="s">
        <v>98</v>
      </c>
      <c r="D605" s="128" t="s">
        <v>189</v>
      </c>
      <c r="E605" s="159">
        <v>55</v>
      </c>
      <c r="F605" s="128"/>
      <c r="G605" s="17">
        <f t="shared" si="26"/>
        <v>0</v>
      </c>
    </row>
    <row r="606" spans="2:7" x14ac:dyDescent="0.25">
      <c r="B606" s="126" t="s">
        <v>229</v>
      </c>
      <c r="C606" s="137" t="s">
        <v>99</v>
      </c>
      <c r="D606" s="128" t="s">
        <v>189</v>
      </c>
      <c r="E606" s="159">
        <v>55</v>
      </c>
      <c r="F606" s="128"/>
      <c r="G606" s="17">
        <f t="shared" si="26"/>
        <v>0</v>
      </c>
    </row>
    <row r="607" spans="2:7" x14ac:dyDescent="0.25">
      <c r="B607" s="126" t="s">
        <v>230</v>
      </c>
      <c r="C607" s="137" t="s">
        <v>100</v>
      </c>
      <c r="D607" s="128" t="s">
        <v>189</v>
      </c>
      <c r="E607" s="159">
        <v>27</v>
      </c>
      <c r="F607" s="128"/>
      <c r="G607" s="17">
        <f t="shared" si="26"/>
        <v>0</v>
      </c>
    </row>
    <row r="608" spans="2:7" x14ac:dyDescent="0.25">
      <c r="B608" s="126" t="s">
        <v>231</v>
      </c>
      <c r="C608" s="137" t="s">
        <v>101</v>
      </c>
      <c r="D608" s="128" t="s">
        <v>189</v>
      </c>
      <c r="E608" s="159">
        <v>27</v>
      </c>
      <c r="F608" s="128"/>
      <c r="G608" s="17">
        <f t="shared" si="26"/>
        <v>0</v>
      </c>
    </row>
    <row r="609" spans="2:7" x14ac:dyDescent="0.25">
      <c r="B609" s="126" t="s">
        <v>232</v>
      </c>
      <c r="C609" s="137" t="s">
        <v>148</v>
      </c>
      <c r="D609" s="128" t="s">
        <v>189</v>
      </c>
      <c r="E609" s="159">
        <v>24</v>
      </c>
      <c r="F609" s="128"/>
      <c r="G609" s="17">
        <f t="shared" si="26"/>
        <v>0</v>
      </c>
    </row>
    <row r="610" spans="2:7" x14ac:dyDescent="0.25">
      <c r="B610" s="126" t="s">
        <v>233</v>
      </c>
      <c r="C610" s="137" t="s">
        <v>149</v>
      </c>
      <c r="D610" s="128" t="s">
        <v>189</v>
      </c>
      <c r="E610" s="159">
        <v>24</v>
      </c>
      <c r="F610" s="128"/>
      <c r="G610" s="17">
        <f t="shared" si="26"/>
        <v>0</v>
      </c>
    </row>
    <row r="611" spans="2:7" x14ac:dyDescent="0.25">
      <c r="B611" s="126" t="s">
        <v>332</v>
      </c>
      <c r="C611" s="137" t="s">
        <v>102</v>
      </c>
      <c r="D611" s="128" t="s">
        <v>13</v>
      </c>
      <c r="E611" s="159">
        <v>12</v>
      </c>
      <c r="F611" s="128"/>
      <c r="G611" s="17">
        <f t="shared" si="26"/>
        <v>0</v>
      </c>
    </row>
    <row r="612" spans="2:7" x14ac:dyDescent="0.25">
      <c r="B612" s="126" t="s">
        <v>333</v>
      </c>
      <c r="C612" s="137" t="s">
        <v>103</v>
      </c>
      <c r="D612" s="128" t="s">
        <v>13</v>
      </c>
      <c r="E612" s="159">
        <v>12</v>
      </c>
      <c r="F612" s="128"/>
      <c r="G612" s="17">
        <f t="shared" si="26"/>
        <v>0</v>
      </c>
    </row>
    <row r="613" spans="2:7" x14ac:dyDescent="0.25">
      <c r="B613" s="126" t="s">
        <v>370</v>
      </c>
      <c r="C613" s="137" t="s">
        <v>371</v>
      </c>
      <c r="D613" s="128" t="s">
        <v>13</v>
      </c>
      <c r="E613" s="159">
        <v>155</v>
      </c>
      <c r="F613" s="128"/>
      <c r="G613" s="17">
        <f t="shared" si="26"/>
        <v>0</v>
      </c>
    </row>
    <row r="614" spans="2:7" ht="12" thickBot="1" x14ac:dyDescent="0.3">
      <c r="B614" s="126" t="s">
        <v>372</v>
      </c>
      <c r="C614" s="137" t="s">
        <v>373</v>
      </c>
      <c r="D614" s="128" t="s">
        <v>13</v>
      </c>
      <c r="E614" s="159">
        <v>155</v>
      </c>
      <c r="F614" s="128"/>
      <c r="G614" s="17">
        <f t="shared" si="26"/>
        <v>0</v>
      </c>
    </row>
    <row r="615" spans="2:7" ht="12.6" thickBot="1" x14ac:dyDescent="0.3">
      <c r="B615" s="124"/>
      <c r="C615" s="123"/>
      <c r="D615" s="112"/>
      <c r="E615" s="256"/>
      <c r="F615" s="147" t="s">
        <v>4</v>
      </c>
      <c r="G615" s="113">
        <f>SUM(G600:G614)</f>
        <v>0</v>
      </c>
    </row>
    <row r="616" spans="2:7" ht="12" x14ac:dyDescent="0.25">
      <c r="B616" s="21" t="s">
        <v>50</v>
      </c>
      <c r="C616" s="54" t="s">
        <v>190</v>
      </c>
      <c r="D616" s="22"/>
      <c r="E616" s="243"/>
      <c r="F616" s="22"/>
      <c r="G616" s="53"/>
    </row>
    <row r="617" spans="2:7" ht="12" x14ac:dyDescent="0.25">
      <c r="B617" s="49" t="s">
        <v>234</v>
      </c>
      <c r="C617" s="48" t="s">
        <v>104</v>
      </c>
      <c r="D617" s="50"/>
      <c r="E617" s="240"/>
      <c r="F617" s="50"/>
      <c r="G617" s="51"/>
    </row>
    <row r="618" spans="2:7" s="19" customFormat="1" x14ac:dyDescent="0.25">
      <c r="B618" s="57" t="s">
        <v>74</v>
      </c>
      <c r="C618" s="76" t="s">
        <v>235</v>
      </c>
      <c r="D618" s="64" t="s">
        <v>18</v>
      </c>
      <c r="E618" s="257">
        <v>240</v>
      </c>
      <c r="F618" s="65">
        <v>0</v>
      </c>
      <c r="G618" s="61">
        <v>0</v>
      </c>
    </row>
    <row r="619" spans="2:7" ht="12" x14ac:dyDescent="0.25">
      <c r="B619" s="49">
        <v>13</v>
      </c>
      <c r="C619" s="48" t="s">
        <v>105</v>
      </c>
      <c r="D619" s="64"/>
      <c r="E619" s="257"/>
      <c r="F619" s="65"/>
      <c r="G619" s="61"/>
    </row>
    <row r="620" spans="2:7" x14ac:dyDescent="0.25">
      <c r="B620" s="126" t="s">
        <v>76</v>
      </c>
      <c r="C620" s="129" t="s">
        <v>37</v>
      </c>
      <c r="D620" s="23"/>
      <c r="E620" s="159"/>
      <c r="F620" s="128"/>
      <c r="G620" s="17"/>
    </row>
    <row r="621" spans="2:7" x14ac:dyDescent="0.25">
      <c r="B621" s="126" t="s">
        <v>108</v>
      </c>
      <c r="C621" s="129" t="s">
        <v>236</v>
      </c>
      <c r="D621" s="23" t="s">
        <v>14</v>
      </c>
      <c r="E621" s="159">
        <v>1</v>
      </c>
      <c r="F621" s="128"/>
      <c r="G621" s="17">
        <f>+F621*E621</f>
        <v>0</v>
      </c>
    </row>
    <row r="622" spans="2:7" x14ac:dyDescent="0.25">
      <c r="B622" s="126" t="s">
        <v>237</v>
      </c>
      <c r="C622" s="129" t="s">
        <v>106</v>
      </c>
      <c r="D622" s="23" t="s">
        <v>14</v>
      </c>
      <c r="E622" s="159">
        <v>3</v>
      </c>
      <c r="F622" s="128"/>
      <c r="G622" s="17">
        <f t="shared" ref="G622:G649" si="27">+F622*E622</f>
        <v>0</v>
      </c>
    </row>
    <row r="623" spans="2:7" x14ac:dyDescent="0.25">
      <c r="B623" s="126" t="s">
        <v>77</v>
      </c>
      <c r="C623" s="129" t="s">
        <v>107</v>
      </c>
      <c r="D623" s="23"/>
      <c r="E623" s="159"/>
      <c r="F623" s="128"/>
      <c r="G623" s="17"/>
    </row>
    <row r="624" spans="2:7" x14ac:dyDescent="0.25">
      <c r="B624" s="126" t="s">
        <v>109</v>
      </c>
      <c r="C624" s="129" t="s">
        <v>238</v>
      </c>
      <c r="D624" s="23" t="s">
        <v>14</v>
      </c>
      <c r="E624" s="159">
        <v>3</v>
      </c>
      <c r="F624" s="128"/>
      <c r="G624" s="17">
        <f t="shared" si="27"/>
        <v>0</v>
      </c>
    </row>
    <row r="625" spans="2:7" x14ac:dyDescent="0.25">
      <c r="B625" s="126" t="s">
        <v>110</v>
      </c>
      <c r="C625" s="129" t="s">
        <v>118</v>
      </c>
      <c r="D625" s="23"/>
      <c r="E625" s="159"/>
      <c r="F625" s="128"/>
      <c r="G625" s="17"/>
    </row>
    <row r="626" spans="2:7" x14ac:dyDescent="0.25">
      <c r="B626" s="126" t="s">
        <v>129</v>
      </c>
      <c r="C626" s="129" t="s">
        <v>239</v>
      </c>
      <c r="D626" s="23" t="s">
        <v>14</v>
      </c>
      <c r="E626" s="159">
        <v>4</v>
      </c>
      <c r="F626" s="128"/>
      <c r="G626" s="17">
        <f t="shared" si="27"/>
        <v>0</v>
      </c>
    </row>
    <row r="627" spans="2:7" x14ac:dyDescent="0.25">
      <c r="B627" s="165" t="s">
        <v>275</v>
      </c>
      <c r="C627" s="162" t="s">
        <v>276</v>
      </c>
      <c r="D627" s="163" t="s">
        <v>14</v>
      </c>
      <c r="E627" s="258">
        <v>1</v>
      </c>
      <c r="F627" s="128"/>
      <c r="G627" s="17">
        <f t="shared" si="27"/>
        <v>0</v>
      </c>
    </row>
    <row r="628" spans="2:7" x14ac:dyDescent="0.25">
      <c r="B628" s="165" t="s">
        <v>142</v>
      </c>
      <c r="C628" s="162" t="s">
        <v>242</v>
      </c>
      <c r="D628" s="163"/>
      <c r="E628" s="258"/>
      <c r="F628" s="128"/>
      <c r="G628" s="17"/>
    </row>
    <row r="629" spans="2:7" x14ac:dyDescent="0.25">
      <c r="B629" s="165" t="s">
        <v>358</v>
      </c>
      <c r="C629" s="162" t="s">
        <v>243</v>
      </c>
      <c r="D629" s="163" t="s">
        <v>14</v>
      </c>
      <c r="E629" s="258">
        <v>1</v>
      </c>
      <c r="F629" s="128"/>
      <c r="G629" s="17">
        <f t="shared" si="27"/>
        <v>0</v>
      </c>
    </row>
    <row r="630" spans="2:7" ht="24" x14ac:dyDescent="0.25">
      <c r="B630" s="79" t="s">
        <v>78</v>
      </c>
      <c r="C630" s="164" t="s">
        <v>38</v>
      </c>
      <c r="D630" s="163"/>
      <c r="E630" s="258"/>
      <c r="F630" s="128"/>
      <c r="G630" s="17"/>
    </row>
    <row r="631" spans="2:7" x14ac:dyDescent="0.25">
      <c r="B631" s="165" t="s">
        <v>60</v>
      </c>
      <c r="C631" s="162" t="s">
        <v>72</v>
      </c>
      <c r="D631" s="163"/>
      <c r="E631" s="258"/>
      <c r="F631" s="128"/>
      <c r="G631" s="17"/>
    </row>
    <row r="632" spans="2:7" x14ac:dyDescent="0.25">
      <c r="B632" s="165" t="s">
        <v>139</v>
      </c>
      <c r="C632" s="162" t="s">
        <v>63</v>
      </c>
      <c r="D632" s="163" t="s">
        <v>14</v>
      </c>
      <c r="E632" s="258">
        <v>1</v>
      </c>
      <c r="F632" s="128"/>
      <c r="G632" s="17">
        <f t="shared" si="27"/>
        <v>0</v>
      </c>
    </row>
    <row r="633" spans="2:7" x14ac:dyDescent="0.25">
      <c r="B633" s="165" t="s">
        <v>119</v>
      </c>
      <c r="C633" s="162" t="s">
        <v>283</v>
      </c>
      <c r="D633" s="163"/>
      <c r="E633" s="258"/>
      <c r="F633" s="128"/>
      <c r="G633" s="17"/>
    </row>
    <row r="634" spans="2:7" x14ac:dyDescent="0.25">
      <c r="B634" s="165" t="s">
        <v>130</v>
      </c>
      <c r="C634" s="162" t="s">
        <v>284</v>
      </c>
      <c r="D634" s="163" t="s">
        <v>14</v>
      </c>
      <c r="E634" s="258">
        <v>2</v>
      </c>
      <c r="F634" s="151"/>
      <c r="G634" s="17">
        <f t="shared" si="27"/>
        <v>0</v>
      </c>
    </row>
    <row r="635" spans="2:7" x14ac:dyDescent="0.25">
      <c r="B635" s="126" t="s">
        <v>324</v>
      </c>
      <c r="C635" s="129" t="s">
        <v>286</v>
      </c>
      <c r="D635" s="23" t="s">
        <v>14</v>
      </c>
      <c r="E635" s="159">
        <v>1</v>
      </c>
      <c r="F635" s="128"/>
      <c r="G635" s="17">
        <f t="shared" si="27"/>
        <v>0</v>
      </c>
    </row>
    <row r="636" spans="2:7" x14ac:dyDescent="0.25">
      <c r="B636" s="126" t="s">
        <v>278</v>
      </c>
      <c r="C636" s="129" t="s">
        <v>288</v>
      </c>
      <c r="D636" s="23"/>
      <c r="E636" s="159"/>
      <c r="F636" s="128"/>
      <c r="G636" s="17"/>
    </row>
    <row r="637" spans="2:7" x14ac:dyDescent="0.25">
      <c r="B637" s="126" t="s">
        <v>279</v>
      </c>
      <c r="C637" s="129" t="s">
        <v>63</v>
      </c>
      <c r="D637" s="23" t="s">
        <v>14</v>
      </c>
      <c r="E637" s="159">
        <v>1</v>
      </c>
      <c r="F637" s="128"/>
      <c r="G637" s="17">
        <f t="shared" si="27"/>
        <v>0</v>
      </c>
    </row>
    <row r="638" spans="2:7" x14ac:dyDescent="0.25">
      <c r="B638" s="126" t="s">
        <v>280</v>
      </c>
      <c r="C638" s="129" t="s">
        <v>246</v>
      </c>
      <c r="D638" s="23"/>
      <c r="E638" s="159"/>
      <c r="F638" s="128"/>
      <c r="G638" s="17"/>
    </row>
    <row r="639" spans="2:7" x14ac:dyDescent="0.25">
      <c r="B639" s="126" t="s">
        <v>281</v>
      </c>
      <c r="C639" s="129" t="s">
        <v>236</v>
      </c>
      <c r="D639" s="23" t="s">
        <v>14</v>
      </c>
      <c r="E639" s="159">
        <v>1</v>
      </c>
      <c r="F639" s="128"/>
      <c r="G639" s="17">
        <f t="shared" si="27"/>
        <v>0</v>
      </c>
    </row>
    <row r="640" spans="2:7" x14ac:dyDescent="0.25">
      <c r="B640" s="126" t="s">
        <v>285</v>
      </c>
      <c r="C640" s="129" t="s">
        <v>106</v>
      </c>
      <c r="D640" s="23" t="s">
        <v>14</v>
      </c>
      <c r="E640" s="159">
        <v>2</v>
      </c>
      <c r="F640" s="128"/>
      <c r="G640" s="17">
        <f t="shared" si="27"/>
        <v>0</v>
      </c>
    </row>
    <row r="641" spans="2:7" ht="12" x14ac:dyDescent="0.25">
      <c r="B641" s="49" t="s">
        <v>79</v>
      </c>
      <c r="C641" s="48" t="s">
        <v>146</v>
      </c>
      <c r="D641" s="23"/>
      <c r="E641" s="159"/>
      <c r="F641" s="128"/>
      <c r="G641" s="17"/>
    </row>
    <row r="642" spans="2:7" x14ac:dyDescent="0.25">
      <c r="B642" s="126" t="s">
        <v>62</v>
      </c>
      <c r="C642" s="129" t="s">
        <v>247</v>
      </c>
      <c r="D642" s="23"/>
      <c r="E642" s="159"/>
      <c r="F642" s="128"/>
      <c r="G642" s="17"/>
    </row>
    <row r="643" spans="2:7" x14ac:dyDescent="0.25">
      <c r="B643" s="126" t="s">
        <v>138</v>
      </c>
      <c r="C643" s="129" t="s">
        <v>243</v>
      </c>
      <c r="D643" s="23" t="s">
        <v>14</v>
      </c>
      <c r="E643" s="159">
        <v>1</v>
      </c>
      <c r="F643" s="128"/>
      <c r="G643" s="17">
        <f t="shared" si="27"/>
        <v>0</v>
      </c>
    </row>
    <row r="644" spans="2:7" x14ac:dyDescent="0.25">
      <c r="B644" s="126" t="s">
        <v>215</v>
      </c>
      <c r="C644" s="129" t="s">
        <v>158</v>
      </c>
      <c r="D644" s="23" t="s">
        <v>14</v>
      </c>
      <c r="E644" s="159">
        <v>2</v>
      </c>
      <c r="F644" s="128"/>
      <c r="G644" s="17">
        <f t="shared" si="27"/>
        <v>0</v>
      </c>
    </row>
    <row r="645" spans="2:7" ht="24" x14ac:dyDescent="0.25">
      <c r="B645" s="49" t="s">
        <v>219</v>
      </c>
      <c r="C645" s="48" t="s">
        <v>39</v>
      </c>
      <c r="D645" s="23"/>
      <c r="E645" s="159"/>
      <c r="F645" s="128"/>
      <c r="G645" s="17"/>
    </row>
    <row r="646" spans="2:7" x14ac:dyDescent="0.25">
      <c r="B646" s="126" t="s">
        <v>144</v>
      </c>
      <c r="C646" s="129" t="s">
        <v>248</v>
      </c>
      <c r="D646" s="23"/>
      <c r="E646" s="159"/>
      <c r="F646" s="128"/>
      <c r="G646" s="17"/>
    </row>
    <row r="647" spans="2:7" s="19" customFormat="1" x14ac:dyDescent="0.25">
      <c r="B647" s="57" t="s">
        <v>249</v>
      </c>
      <c r="C647" s="76" t="s">
        <v>192</v>
      </c>
      <c r="D647" s="64" t="s">
        <v>14</v>
      </c>
      <c r="E647" s="257">
        <v>1</v>
      </c>
      <c r="F647" s="65">
        <v>0</v>
      </c>
      <c r="G647" s="61">
        <f t="shared" si="27"/>
        <v>0</v>
      </c>
    </row>
    <row r="648" spans="2:7" x14ac:dyDescent="0.25">
      <c r="B648" s="126" t="s">
        <v>294</v>
      </c>
      <c r="C648" s="129" t="s">
        <v>295</v>
      </c>
      <c r="D648" s="23"/>
      <c r="E648" s="159"/>
      <c r="F648" s="128"/>
      <c r="G648" s="17"/>
    </row>
    <row r="649" spans="2:7" ht="12.75" customHeight="1" thickBot="1" x14ac:dyDescent="0.3">
      <c r="B649" s="126" t="s">
        <v>296</v>
      </c>
      <c r="C649" s="129" t="s">
        <v>297</v>
      </c>
      <c r="D649" s="23" t="s">
        <v>14</v>
      </c>
      <c r="E649" s="159">
        <v>1</v>
      </c>
      <c r="F649" s="128"/>
      <c r="G649" s="17">
        <f t="shared" si="27"/>
        <v>0</v>
      </c>
    </row>
    <row r="650" spans="2:7" ht="12.6" thickBot="1" x14ac:dyDescent="0.3">
      <c r="B650" s="124"/>
      <c r="C650" s="123"/>
      <c r="D650" s="112"/>
      <c r="E650" s="244"/>
      <c r="F650" s="147" t="s">
        <v>4</v>
      </c>
      <c r="G650" s="113">
        <f>SUM(G617:G649)</f>
        <v>0</v>
      </c>
    </row>
    <row r="651" spans="2:7" ht="24" x14ac:dyDescent="0.25">
      <c r="B651" s="21" t="s">
        <v>51</v>
      </c>
      <c r="C651" s="54" t="s">
        <v>65</v>
      </c>
      <c r="D651" s="22"/>
      <c r="E651" s="243"/>
      <c r="F651" s="22"/>
      <c r="G651" s="53"/>
    </row>
    <row r="652" spans="2:7" ht="12" x14ac:dyDescent="0.25">
      <c r="B652" s="49" t="s">
        <v>220</v>
      </c>
      <c r="C652" s="48" t="s">
        <v>251</v>
      </c>
      <c r="D652" s="50"/>
      <c r="E652" s="240"/>
      <c r="F652" s="50"/>
      <c r="G652" s="51"/>
    </row>
    <row r="653" spans="2:7" s="6" customFormat="1" ht="12" x14ac:dyDescent="0.25">
      <c r="B653" s="49" t="s">
        <v>81</v>
      </c>
      <c r="C653" s="48" t="s">
        <v>111</v>
      </c>
      <c r="D653" s="50"/>
      <c r="E653" s="240"/>
      <c r="F653" s="50"/>
      <c r="G653" s="51"/>
    </row>
    <row r="654" spans="2:7" x14ac:dyDescent="0.25">
      <c r="B654" s="126" t="s">
        <v>135</v>
      </c>
      <c r="C654" s="137" t="s">
        <v>193</v>
      </c>
      <c r="D654" s="128" t="s">
        <v>14</v>
      </c>
      <c r="E654" s="159">
        <v>0</v>
      </c>
      <c r="F654" s="128"/>
      <c r="G654" s="17"/>
    </row>
    <row r="655" spans="2:7" x14ac:dyDescent="0.25">
      <c r="B655" s="126" t="s">
        <v>159</v>
      </c>
      <c r="C655" s="137" t="s">
        <v>194</v>
      </c>
      <c r="D655" s="128" t="s">
        <v>14</v>
      </c>
      <c r="E655" s="159">
        <v>0</v>
      </c>
      <c r="G655" s="17"/>
    </row>
    <row r="656" spans="2:7" x14ac:dyDescent="0.25">
      <c r="B656" s="126" t="s">
        <v>160</v>
      </c>
      <c r="C656" s="137" t="s">
        <v>195</v>
      </c>
      <c r="D656" s="128" t="s">
        <v>14</v>
      </c>
      <c r="E656" s="159">
        <v>9</v>
      </c>
      <c r="F656" s="128"/>
      <c r="G656" s="17">
        <f>+F656*E656</f>
        <v>0</v>
      </c>
    </row>
    <row r="657" spans="2:7" x14ac:dyDescent="0.25">
      <c r="B657" s="126" t="s">
        <v>161</v>
      </c>
      <c r="C657" s="137" t="s">
        <v>196</v>
      </c>
      <c r="D657" s="128" t="s">
        <v>14</v>
      </c>
      <c r="E657" s="159">
        <v>0</v>
      </c>
      <c r="F657" s="128"/>
      <c r="G657" s="17"/>
    </row>
    <row r="658" spans="2:7" s="6" customFormat="1" ht="12" x14ac:dyDescent="0.25">
      <c r="B658" s="49" t="s">
        <v>162</v>
      </c>
      <c r="C658" s="52" t="s">
        <v>112</v>
      </c>
      <c r="D658" s="50"/>
      <c r="E658" s="240"/>
      <c r="F658" s="50"/>
      <c r="G658" s="51"/>
    </row>
    <row r="659" spans="2:7" x14ac:dyDescent="0.25">
      <c r="B659" s="126" t="s">
        <v>163</v>
      </c>
      <c r="C659" s="137" t="s">
        <v>197</v>
      </c>
      <c r="D659" s="128" t="s">
        <v>14</v>
      </c>
      <c r="E659" s="159">
        <v>0</v>
      </c>
      <c r="F659" s="128"/>
      <c r="G659" s="17"/>
    </row>
    <row r="660" spans="2:7" x14ac:dyDescent="0.25">
      <c r="B660" s="126" t="s">
        <v>164</v>
      </c>
      <c r="C660" s="137" t="s">
        <v>198</v>
      </c>
      <c r="D660" s="128" t="s">
        <v>14</v>
      </c>
      <c r="E660" s="159">
        <v>0</v>
      </c>
      <c r="F660" s="128"/>
      <c r="G660" s="17"/>
    </row>
    <row r="661" spans="2:7" x14ac:dyDescent="0.25">
      <c r="B661" s="126" t="s">
        <v>165</v>
      </c>
      <c r="C661" s="137" t="s">
        <v>199</v>
      </c>
      <c r="D661" s="128" t="s">
        <v>14</v>
      </c>
      <c r="E661" s="159">
        <v>2</v>
      </c>
      <c r="F661" s="128"/>
      <c r="G661" s="17">
        <f t="shared" ref="G661:G671" si="28">+F661*E661</f>
        <v>0</v>
      </c>
    </row>
    <row r="662" spans="2:7" x14ac:dyDescent="0.25">
      <c r="B662" s="126" t="s">
        <v>166</v>
      </c>
      <c r="C662" s="137" t="s">
        <v>200</v>
      </c>
      <c r="D662" s="128" t="s">
        <v>14</v>
      </c>
      <c r="E662" s="159">
        <v>0</v>
      </c>
      <c r="F662" s="128"/>
      <c r="G662" s="17"/>
    </row>
    <row r="663" spans="2:7" s="6" customFormat="1" ht="12" x14ac:dyDescent="0.25">
      <c r="B663" s="49" t="s">
        <v>167</v>
      </c>
      <c r="C663" s="52" t="s">
        <v>113</v>
      </c>
      <c r="D663" s="50"/>
      <c r="E663" s="240"/>
      <c r="F663" s="50"/>
      <c r="G663" s="51"/>
    </row>
    <row r="664" spans="2:7" x14ac:dyDescent="0.25">
      <c r="B664" s="126" t="s">
        <v>168</v>
      </c>
      <c r="C664" s="137" t="s">
        <v>193</v>
      </c>
      <c r="D664" s="128" t="s">
        <v>14</v>
      </c>
      <c r="E664" s="159">
        <v>0</v>
      </c>
      <c r="F664" s="128"/>
      <c r="G664" s="17"/>
    </row>
    <row r="665" spans="2:7" x14ac:dyDescent="0.25">
      <c r="B665" s="126" t="s">
        <v>169</v>
      </c>
      <c r="C665" s="137" t="s">
        <v>194</v>
      </c>
      <c r="D665" s="128" t="s">
        <v>14</v>
      </c>
      <c r="E665" s="159">
        <v>0</v>
      </c>
      <c r="F665" s="128"/>
      <c r="G665" s="17"/>
    </row>
    <row r="666" spans="2:7" x14ac:dyDescent="0.25">
      <c r="B666" s="126" t="s">
        <v>170</v>
      </c>
      <c r="C666" s="137" t="s">
        <v>195</v>
      </c>
      <c r="D666" s="128" t="s">
        <v>14</v>
      </c>
      <c r="E666" s="159">
        <v>1</v>
      </c>
      <c r="F666" s="128"/>
      <c r="G666" s="17">
        <f t="shared" si="28"/>
        <v>0</v>
      </c>
    </row>
    <row r="667" spans="2:7" x14ac:dyDescent="0.25">
      <c r="B667" s="126" t="s">
        <v>171</v>
      </c>
      <c r="C667" s="137" t="s">
        <v>196</v>
      </c>
      <c r="D667" s="128" t="s">
        <v>14</v>
      </c>
      <c r="E667" s="159">
        <v>0</v>
      </c>
      <c r="F667" s="128"/>
      <c r="G667" s="17"/>
    </row>
    <row r="668" spans="2:7" s="6" customFormat="1" ht="12" x14ac:dyDescent="0.25">
      <c r="B668" s="49" t="s">
        <v>172</v>
      </c>
      <c r="C668" s="52" t="s">
        <v>114</v>
      </c>
      <c r="D668" s="50"/>
      <c r="E668" s="240"/>
      <c r="F668" s="50"/>
      <c r="G668" s="51"/>
    </row>
    <row r="669" spans="2:7" x14ac:dyDescent="0.25">
      <c r="B669" s="126" t="s">
        <v>173</v>
      </c>
      <c r="C669" s="137" t="s">
        <v>197</v>
      </c>
      <c r="D669" s="128" t="s">
        <v>14</v>
      </c>
      <c r="E669" s="159">
        <v>0</v>
      </c>
      <c r="F669" s="128"/>
      <c r="G669" s="17"/>
    </row>
    <row r="670" spans="2:7" x14ac:dyDescent="0.25">
      <c r="B670" s="126" t="s">
        <v>174</v>
      </c>
      <c r="C670" s="137" t="s">
        <v>198</v>
      </c>
      <c r="D670" s="128" t="s">
        <v>14</v>
      </c>
      <c r="E670" s="159">
        <v>0</v>
      </c>
      <c r="F670" s="128"/>
      <c r="G670" s="17"/>
    </row>
    <row r="671" spans="2:7" x14ac:dyDescent="0.25">
      <c r="B671" s="126" t="s">
        <v>175</v>
      </c>
      <c r="C671" s="137" t="s">
        <v>199</v>
      </c>
      <c r="D671" s="128" t="s">
        <v>14</v>
      </c>
      <c r="E671" s="159">
        <v>1</v>
      </c>
      <c r="F671" s="128"/>
      <c r="G671" s="17">
        <f t="shared" si="28"/>
        <v>0</v>
      </c>
    </row>
    <row r="672" spans="2:7" ht="12" thickBot="1" x14ac:dyDescent="0.3">
      <c r="B672" s="130" t="s">
        <v>176</v>
      </c>
      <c r="C672" s="131" t="s">
        <v>200</v>
      </c>
      <c r="D672" s="132" t="s">
        <v>14</v>
      </c>
      <c r="E672" s="241">
        <v>0</v>
      </c>
      <c r="F672" s="132"/>
      <c r="G672" s="20"/>
    </row>
    <row r="673" spans="2:7" ht="12.6" thickBot="1" x14ac:dyDescent="0.3">
      <c r="B673" s="3"/>
      <c r="C673" s="3"/>
      <c r="D673" s="3"/>
      <c r="E673" s="242"/>
      <c r="F673" s="138" t="s">
        <v>4</v>
      </c>
      <c r="G673" s="142">
        <f>SUM(G654:G672)</f>
        <v>0</v>
      </c>
    </row>
    <row r="674" spans="2:7" ht="12" x14ac:dyDescent="0.25">
      <c r="B674" s="21" t="s">
        <v>51</v>
      </c>
      <c r="C674" s="54" t="s">
        <v>53</v>
      </c>
      <c r="D674" s="22"/>
      <c r="E674" s="243" t="s">
        <v>3</v>
      </c>
      <c r="F674" s="22"/>
      <c r="G674" s="53"/>
    </row>
    <row r="675" spans="2:7" ht="12" x14ac:dyDescent="0.25">
      <c r="B675" s="49" t="s">
        <v>177</v>
      </c>
      <c r="C675" s="48" t="s">
        <v>115</v>
      </c>
      <c r="D675" s="50"/>
      <c r="E675" s="240"/>
      <c r="F675" s="50"/>
      <c r="G675" s="51"/>
    </row>
    <row r="676" spans="2:7" x14ac:dyDescent="0.25">
      <c r="B676" s="143" t="s">
        <v>252</v>
      </c>
      <c r="C676" s="145" t="s">
        <v>116</v>
      </c>
      <c r="D676" s="146" t="s">
        <v>18</v>
      </c>
      <c r="E676" s="251">
        <v>1</v>
      </c>
      <c r="F676" s="128"/>
      <c r="G676" s="17">
        <f>+F676*E676</f>
        <v>0</v>
      </c>
    </row>
    <row r="677" spans="2:7" ht="12" x14ac:dyDescent="0.25">
      <c r="B677" s="62" t="s">
        <v>178</v>
      </c>
      <c r="C677" s="63" t="s">
        <v>40</v>
      </c>
      <c r="D677" s="144"/>
      <c r="E677" s="159"/>
      <c r="F677" s="128"/>
      <c r="G677" s="17"/>
    </row>
    <row r="678" spans="2:7" x14ac:dyDescent="0.25">
      <c r="B678" s="143" t="s">
        <v>253</v>
      </c>
      <c r="C678" s="145" t="s">
        <v>40</v>
      </c>
      <c r="D678" s="146" t="s">
        <v>42</v>
      </c>
      <c r="E678" s="251">
        <v>1</v>
      </c>
      <c r="F678" s="128"/>
      <c r="G678" s="17">
        <f t="shared" ref="G678:G684" si="29">+F678*E678</f>
        <v>0</v>
      </c>
    </row>
    <row r="679" spans="2:7" ht="12" x14ac:dyDescent="0.25">
      <c r="B679" s="62" t="s">
        <v>179</v>
      </c>
      <c r="C679" s="63" t="s">
        <v>41</v>
      </c>
      <c r="D679" s="146"/>
      <c r="E679" s="251"/>
      <c r="F679" s="128"/>
      <c r="G679" s="17"/>
    </row>
    <row r="680" spans="2:7" s="19" customFormat="1" x14ac:dyDescent="0.25">
      <c r="B680" s="189" t="s">
        <v>120</v>
      </c>
      <c r="C680" s="190" t="s">
        <v>201</v>
      </c>
      <c r="D680" s="191" t="s">
        <v>42</v>
      </c>
      <c r="E680" s="252">
        <v>1</v>
      </c>
      <c r="F680" s="65">
        <v>1000000</v>
      </c>
      <c r="G680" s="61">
        <f t="shared" si="29"/>
        <v>1000000</v>
      </c>
    </row>
    <row r="681" spans="2:7" ht="12" x14ac:dyDescent="0.25">
      <c r="B681" s="62" t="s">
        <v>180</v>
      </c>
      <c r="C681" s="82" t="s">
        <v>254</v>
      </c>
      <c r="D681" s="146"/>
      <c r="E681" s="251"/>
      <c r="F681" s="128"/>
      <c r="G681" s="17"/>
    </row>
    <row r="682" spans="2:7" s="19" customFormat="1" ht="22.8" x14ac:dyDescent="0.25">
      <c r="B682" s="189" t="s">
        <v>136</v>
      </c>
      <c r="C682" s="190" t="s">
        <v>255</v>
      </c>
      <c r="D682" s="191" t="s">
        <v>14</v>
      </c>
      <c r="E682" s="252">
        <v>1</v>
      </c>
      <c r="F682" s="65">
        <v>1000000</v>
      </c>
      <c r="G682" s="61">
        <f t="shared" si="29"/>
        <v>1000000</v>
      </c>
    </row>
    <row r="683" spans="2:7" ht="12" x14ac:dyDescent="0.25">
      <c r="B683" s="62" t="s">
        <v>256</v>
      </c>
      <c r="C683" s="63" t="s">
        <v>257</v>
      </c>
      <c r="D683" s="146"/>
      <c r="E683" s="251"/>
      <c r="F683" s="128"/>
      <c r="G683" s="17"/>
    </row>
    <row r="684" spans="2:7" s="19" customFormat="1" ht="23.4" thickBot="1" x14ac:dyDescent="0.3">
      <c r="B684" s="192" t="s">
        <v>258</v>
      </c>
      <c r="C684" s="193" t="s">
        <v>259</v>
      </c>
      <c r="D684" s="194" t="s">
        <v>14</v>
      </c>
      <c r="E684" s="253">
        <v>1</v>
      </c>
      <c r="F684" s="195">
        <v>1000000</v>
      </c>
      <c r="G684" s="67">
        <f t="shared" si="29"/>
        <v>1000000</v>
      </c>
    </row>
    <row r="685" spans="2:7" ht="12.6" thickBot="1" x14ac:dyDescent="0.3">
      <c r="B685" s="1" t="s">
        <v>3</v>
      </c>
      <c r="D685" s="1" t="s">
        <v>3</v>
      </c>
      <c r="E685" s="3" t="s">
        <v>3</v>
      </c>
      <c r="F685" s="140" t="s">
        <v>4</v>
      </c>
      <c r="G685" s="139">
        <f>SUM(G676:G684)</f>
        <v>3000000</v>
      </c>
    </row>
    <row r="686" spans="2:7" ht="12.6" thickBot="1" x14ac:dyDescent="0.3">
      <c r="B686" s="24"/>
      <c r="C686" s="225" t="s">
        <v>368</v>
      </c>
      <c r="D686" s="225"/>
      <c r="E686" s="225"/>
      <c r="F686" s="225"/>
      <c r="G686" s="25"/>
    </row>
    <row r="687" spans="2:7" ht="12" x14ac:dyDescent="0.25">
      <c r="B687" s="69" t="s">
        <v>45</v>
      </c>
      <c r="C687" s="70" t="s">
        <v>10</v>
      </c>
      <c r="D687" s="26"/>
      <c r="E687" s="27"/>
      <c r="F687" s="28"/>
      <c r="G687" s="29">
        <f>+G571</f>
        <v>0</v>
      </c>
    </row>
    <row r="688" spans="2:7" ht="24" x14ac:dyDescent="0.25">
      <c r="B688" s="30" t="s">
        <v>44</v>
      </c>
      <c r="C688" s="34" t="s">
        <v>43</v>
      </c>
      <c r="F688" s="32"/>
      <c r="G688" s="33">
        <f>+G598</f>
        <v>0</v>
      </c>
    </row>
    <row r="689" spans="2:8" ht="12" x14ac:dyDescent="0.25">
      <c r="B689" s="30" t="s">
        <v>48</v>
      </c>
      <c r="C689" s="35" t="s">
        <v>49</v>
      </c>
      <c r="D689" s="71"/>
      <c r="E689" s="72"/>
      <c r="F689" s="32"/>
      <c r="G689" s="33">
        <f>+G615</f>
        <v>0</v>
      </c>
    </row>
    <row r="690" spans="2:8" ht="12" x14ac:dyDescent="0.25">
      <c r="B690" s="30" t="s">
        <v>50</v>
      </c>
      <c r="C690" s="31" t="s">
        <v>190</v>
      </c>
      <c r="F690" s="32"/>
      <c r="G690" s="33">
        <f>+G650</f>
        <v>0</v>
      </c>
    </row>
    <row r="691" spans="2:8" ht="12" x14ac:dyDescent="0.25">
      <c r="B691" s="30" t="s">
        <v>51</v>
      </c>
      <c r="C691" s="31" t="s">
        <v>117</v>
      </c>
      <c r="F691" s="32"/>
      <c r="G691" s="33">
        <f>+G673</f>
        <v>0</v>
      </c>
    </row>
    <row r="692" spans="2:8" ht="12.6" thickBot="1" x14ac:dyDescent="0.3">
      <c r="B692" s="73" t="s">
        <v>52</v>
      </c>
      <c r="C692" s="74" t="s">
        <v>53</v>
      </c>
      <c r="D692" s="36"/>
      <c r="E692" s="37"/>
      <c r="F692" s="38"/>
      <c r="G692" s="39">
        <f>+G685</f>
        <v>3000000</v>
      </c>
    </row>
    <row r="693" spans="2:8" ht="12.6" thickBot="1" x14ac:dyDescent="0.3">
      <c r="F693" s="75" t="s">
        <v>202</v>
      </c>
      <c r="G693" s="68">
        <f>SUM(G687:G692)</f>
        <v>3000000</v>
      </c>
    </row>
    <row r="695" spans="2:8" ht="28.95" customHeight="1" x14ac:dyDescent="0.25">
      <c r="B695" s="3"/>
      <c r="C695" s="5"/>
      <c r="D695" s="3"/>
      <c r="E695" s="218" t="s">
        <v>374</v>
      </c>
      <c r="F695" s="218"/>
      <c r="G695" s="218"/>
    </row>
    <row r="696" spans="2:8" ht="12" x14ac:dyDescent="0.25">
      <c r="B696" s="3"/>
      <c r="C696" s="5"/>
      <c r="D696" s="3"/>
      <c r="E696" s="109" t="s">
        <v>55</v>
      </c>
      <c r="F696" s="227" t="s">
        <v>327</v>
      </c>
      <c r="G696" s="227"/>
    </row>
    <row r="697" spans="2:8" ht="12" x14ac:dyDescent="0.25">
      <c r="B697" s="3"/>
      <c r="C697" s="5"/>
      <c r="D697" s="3"/>
      <c r="E697" s="109" t="s">
        <v>54</v>
      </c>
      <c r="F697" s="228" t="s">
        <v>57</v>
      </c>
      <c r="G697" s="228"/>
      <c r="H697" s="2" t="s">
        <v>3</v>
      </c>
    </row>
    <row r="698" spans="2:8" ht="12" x14ac:dyDescent="0.25">
      <c r="B698" s="3"/>
      <c r="C698" s="5"/>
      <c r="D698" s="3"/>
      <c r="E698" s="109" t="s">
        <v>56</v>
      </c>
      <c r="F698" s="229">
        <v>23320</v>
      </c>
      <c r="G698" s="229"/>
    </row>
    <row r="699" spans="2:8" ht="12" x14ac:dyDescent="0.25">
      <c r="B699" s="217" t="s">
        <v>0</v>
      </c>
      <c r="C699" s="217"/>
      <c r="D699" s="217"/>
      <c r="E699" s="217"/>
      <c r="F699" s="217"/>
      <c r="G699" s="217"/>
    </row>
    <row r="700" spans="2:8" ht="12" thickBot="1" x14ac:dyDescent="0.3">
      <c r="B700" s="3"/>
      <c r="C700" s="5"/>
      <c r="D700" s="3"/>
    </row>
    <row r="701" spans="2:8" ht="12.6" thickBot="1" x14ac:dyDescent="0.3">
      <c r="B701" s="11" t="s">
        <v>1</v>
      </c>
      <c r="C701" s="12" t="s">
        <v>6</v>
      </c>
      <c r="D701" s="12" t="s">
        <v>7</v>
      </c>
      <c r="E701" s="12" t="s">
        <v>8</v>
      </c>
      <c r="F701" s="13" t="s">
        <v>9</v>
      </c>
      <c r="G701" s="14" t="s">
        <v>2</v>
      </c>
    </row>
    <row r="702" spans="2:8" ht="12" x14ac:dyDescent="0.25">
      <c r="B702" s="21" t="s">
        <v>45</v>
      </c>
      <c r="C702" s="150" t="s">
        <v>10</v>
      </c>
      <c r="D702" s="22"/>
      <c r="E702" s="22"/>
      <c r="F702" s="22"/>
      <c r="G702" s="53"/>
    </row>
    <row r="703" spans="2:8" ht="12" x14ac:dyDescent="0.25">
      <c r="B703" s="49" t="s">
        <v>46</v>
      </c>
      <c r="C703" s="52" t="s">
        <v>15</v>
      </c>
      <c r="D703" s="50"/>
      <c r="E703" s="50"/>
      <c r="F703" s="50"/>
      <c r="G703" s="51"/>
    </row>
    <row r="704" spans="2:8" x14ac:dyDescent="0.25">
      <c r="B704" s="126" t="s">
        <v>11</v>
      </c>
      <c r="C704" s="127" t="s">
        <v>70</v>
      </c>
      <c r="D704" s="128" t="s">
        <v>16</v>
      </c>
      <c r="E704" s="159">
        <v>472</v>
      </c>
      <c r="F704" s="128"/>
      <c r="G704" s="17">
        <f>+F704*E704</f>
        <v>0</v>
      </c>
    </row>
    <row r="705" spans="2:7" ht="12" x14ac:dyDescent="0.25">
      <c r="B705" s="49" t="s">
        <v>47</v>
      </c>
      <c r="C705" s="52" t="s">
        <v>82</v>
      </c>
      <c r="D705" s="50"/>
      <c r="E705" s="240"/>
      <c r="F705" s="50"/>
      <c r="G705" s="17"/>
    </row>
    <row r="706" spans="2:7" x14ac:dyDescent="0.25">
      <c r="B706" s="126" t="s">
        <v>20</v>
      </c>
      <c r="C706" s="129" t="s">
        <v>19</v>
      </c>
      <c r="D706" s="128" t="s">
        <v>16</v>
      </c>
      <c r="E706" s="159">
        <v>35</v>
      </c>
      <c r="F706" s="128"/>
      <c r="G706" s="17">
        <f t="shared" ref="G706:G710" si="30">+F706*E706</f>
        <v>0</v>
      </c>
    </row>
    <row r="707" spans="2:7" x14ac:dyDescent="0.25">
      <c r="B707" s="126" t="s">
        <v>21</v>
      </c>
      <c r="C707" s="129" t="s">
        <v>24</v>
      </c>
      <c r="D707" s="128" t="s">
        <v>16</v>
      </c>
      <c r="E707" s="159">
        <v>150</v>
      </c>
      <c r="F707" s="128"/>
      <c r="G707" s="17">
        <f t="shared" si="30"/>
        <v>0</v>
      </c>
    </row>
    <row r="708" spans="2:7" x14ac:dyDescent="0.25">
      <c r="B708" s="126" t="s">
        <v>25</v>
      </c>
      <c r="C708" s="137" t="s">
        <v>26</v>
      </c>
      <c r="D708" s="128" t="s">
        <v>16</v>
      </c>
      <c r="E708" s="159">
        <v>279</v>
      </c>
      <c r="F708" s="128"/>
      <c r="G708" s="17">
        <f t="shared" si="30"/>
        <v>0</v>
      </c>
    </row>
    <row r="709" spans="2:7" ht="12" x14ac:dyDescent="0.25">
      <c r="B709" s="49">
        <v>3</v>
      </c>
      <c r="C709" s="48" t="s">
        <v>22</v>
      </c>
      <c r="D709" s="128"/>
      <c r="E709" s="159"/>
      <c r="F709" s="128"/>
      <c r="G709" s="17"/>
    </row>
    <row r="710" spans="2:7" ht="12" thickBot="1" x14ac:dyDescent="0.3">
      <c r="B710" s="130" t="s">
        <v>58</v>
      </c>
      <c r="C710" s="131" t="s">
        <v>23</v>
      </c>
      <c r="D710" s="132" t="s">
        <v>16</v>
      </c>
      <c r="E710" s="241">
        <v>57</v>
      </c>
      <c r="F710" s="132"/>
      <c r="G710" s="17">
        <f t="shared" si="30"/>
        <v>0</v>
      </c>
    </row>
    <row r="711" spans="2:7" ht="12.6" thickBot="1" x14ac:dyDescent="0.3">
      <c r="B711" s="3"/>
      <c r="C711" s="133"/>
      <c r="D711" s="3"/>
      <c r="E711" s="242"/>
      <c r="F711" s="134" t="s">
        <v>4</v>
      </c>
      <c r="G711" s="125">
        <f>SUM(G704:G710)</f>
        <v>0</v>
      </c>
    </row>
    <row r="712" spans="2:7" ht="24" x14ac:dyDescent="0.25">
      <c r="B712" s="21" t="s">
        <v>44</v>
      </c>
      <c r="C712" s="54" t="s">
        <v>43</v>
      </c>
      <c r="D712" s="22"/>
      <c r="E712" s="243"/>
      <c r="F712" s="22"/>
      <c r="G712" s="53"/>
    </row>
    <row r="713" spans="2:7" ht="24" x14ac:dyDescent="0.25">
      <c r="B713" s="49" t="s">
        <v>27</v>
      </c>
      <c r="C713" s="48" t="s">
        <v>132</v>
      </c>
      <c r="D713" s="50"/>
      <c r="E713" s="240"/>
      <c r="F713" s="50"/>
      <c r="G713" s="51"/>
    </row>
    <row r="714" spans="2:7" ht="22.8" x14ac:dyDescent="0.25">
      <c r="B714" s="126" t="s">
        <v>66</v>
      </c>
      <c r="C714" s="135" t="s">
        <v>69</v>
      </c>
      <c r="D714" s="128" t="s">
        <v>17</v>
      </c>
      <c r="E714" s="159">
        <v>280.10000000000002</v>
      </c>
      <c r="F714" s="128"/>
      <c r="G714" s="17">
        <f>+F714*E714</f>
        <v>0</v>
      </c>
    </row>
    <row r="715" spans="2:7" ht="22.8" x14ac:dyDescent="0.25">
      <c r="B715" s="126" t="s">
        <v>83</v>
      </c>
      <c r="C715" s="135" t="s">
        <v>84</v>
      </c>
      <c r="D715" s="128" t="s">
        <v>17</v>
      </c>
      <c r="E715" s="159">
        <v>2144.16</v>
      </c>
      <c r="F715" s="128"/>
      <c r="G715" s="17">
        <f t="shared" ref="G715:G746" si="31">+F715*E715</f>
        <v>0</v>
      </c>
    </row>
    <row r="716" spans="2:7" ht="22.8" x14ac:dyDescent="0.25">
      <c r="B716" s="126" t="s">
        <v>85</v>
      </c>
      <c r="C716" s="135" t="s">
        <v>67</v>
      </c>
      <c r="D716" s="128" t="s">
        <v>17</v>
      </c>
      <c r="E716" s="159">
        <v>233</v>
      </c>
      <c r="F716" s="128"/>
      <c r="G716" s="17">
        <f t="shared" si="31"/>
        <v>0</v>
      </c>
    </row>
    <row r="717" spans="2:7" ht="22.8" x14ac:dyDescent="0.25">
      <c r="B717" s="126" t="s">
        <v>86</v>
      </c>
      <c r="C717" s="135" t="s">
        <v>68</v>
      </c>
      <c r="D717" s="128" t="s">
        <v>17</v>
      </c>
      <c r="E717" s="159">
        <v>246</v>
      </c>
      <c r="F717" s="128"/>
      <c r="G717" s="17">
        <f t="shared" si="31"/>
        <v>0</v>
      </c>
    </row>
    <row r="718" spans="2:7" x14ac:dyDescent="0.25">
      <c r="B718" s="126" t="s">
        <v>133</v>
      </c>
      <c r="C718" s="137" t="s">
        <v>134</v>
      </c>
      <c r="D718" s="128" t="s">
        <v>17</v>
      </c>
      <c r="E718" s="159">
        <v>96.5</v>
      </c>
      <c r="F718" s="128"/>
      <c r="G718" s="17">
        <f t="shared" si="31"/>
        <v>0</v>
      </c>
    </row>
    <row r="719" spans="2:7" ht="12" x14ac:dyDescent="0.25">
      <c r="B719" s="49" t="s">
        <v>28</v>
      </c>
      <c r="C719" s="48" t="s">
        <v>75</v>
      </c>
      <c r="D719" s="128"/>
      <c r="E719" s="159"/>
      <c r="F719" s="128"/>
      <c r="G719" s="17"/>
    </row>
    <row r="720" spans="2:7" ht="22.8" x14ac:dyDescent="0.25">
      <c r="B720" s="126" t="s">
        <v>73</v>
      </c>
      <c r="C720" s="129" t="s">
        <v>140</v>
      </c>
      <c r="D720" s="128"/>
      <c r="E720" s="159"/>
      <c r="F720" s="128"/>
      <c r="G720" s="17"/>
    </row>
    <row r="721" spans="2:7" x14ac:dyDescent="0.25">
      <c r="B721" s="126" t="s">
        <v>87</v>
      </c>
      <c r="C721" s="136" t="s">
        <v>222</v>
      </c>
      <c r="D721" s="128" t="s">
        <v>18</v>
      </c>
      <c r="E721" s="159">
        <v>430.3</v>
      </c>
      <c r="F721" s="128"/>
      <c r="G721" s="17">
        <f t="shared" si="31"/>
        <v>0</v>
      </c>
    </row>
    <row r="722" spans="2:7" x14ac:dyDescent="0.25">
      <c r="B722" s="126" t="s">
        <v>267</v>
      </c>
      <c r="C722" s="136" t="s">
        <v>147</v>
      </c>
      <c r="D722" s="128" t="s">
        <v>18</v>
      </c>
      <c r="E722" s="159">
        <v>29.8</v>
      </c>
      <c r="F722" s="128"/>
      <c r="G722" s="17">
        <f t="shared" si="31"/>
        <v>0</v>
      </c>
    </row>
    <row r="723" spans="2:7" ht="12" x14ac:dyDescent="0.25">
      <c r="B723" s="49">
        <v>6</v>
      </c>
      <c r="C723" s="148" t="s">
        <v>29</v>
      </c>
      <c r="D723" s="128"/>
      <c r="E723" s="159"/>
      <c r="F723" s="128"/>
      <c r="G723" s="17"/>
    </row>
    <row r="724" spans="2:7" x14ac:dyDescent="0.25">
      <c r="B724" s="126" t="s">
        <v>30</v>
      </c>
      <c r="C724" s="136" t="s">
        <v>31</v>
      </c>
      <c r="D724" s="128"/>
      <c r="E724" s="159"/>
      <c r="F724" s="128"/>
      <c r="G724" s="17"/>
    </row>
    <row r="725" spans="2:7" x14ac:dyDescent="0.25">
      <c r="B725" s="126" t="s">
        <v>223</v>
      </c>
      <c r="C725" s="136" t="s">
        <v>222</v>
      </c>
      <c r="D725" s="128" t="s">
        <v>14</v>
      </c>
      <c r="E725" s="159">
        <v>46</v>
      </c>
      <c r="F725" s="128"/>
      <c r="G725" s="17">
        <f t="shared" si="31"/>
        <v>0</v>
      </c>
    </row>
    <row r="726" spans="2:7" x14ac:dyDescent="0.25">
      <c r="B726" s="126" t="s">
        <v>224</v>
      </c>
      <c r="C726" s="136" t="s">
        <v>375</v>
      </c>
      <c r="D726" s="128" t="s">
        <v>14</v>
      </c>
      <c r="E726" s="159">
        <v>1</v>
      </c>
      <c r="F726" s="128"/>
      <c r="G726" s="17">
        <f t="shared" si="31"/>
        <v>0</v>
      </c>
    </row>
    <row r="727" spans="2:7" x14ac:dyDescent="0.25">
      <c r="B727" s="126" t="s">
        <v>268</v>
      </c>
      <c r="C727" s="136" t="s">
        <v>88</v>
      </c>
      <c r="D727" s="128" t="s">
        <v>14</v>
      </c>
      <c r="E727" s="159">
        <v>10</v>
      </c>
      <c r="F727" s="128"/>
      <c r="G727" s="17">
        <f t="shared" si="31"/>
        <v>0</v>
      </c>
    </row>
    <row r="728" spans="2:7" x14ac:dyDescent="0.25">
      <c r="B728" s="126" t="s">
        <v>376</v>
      </c>
      <c r="C728" s="137" t="s">
        <v>377</v>
      </c>
      <c r="D728" s="128" t="s">
        <v>14</v>
      </c>
      <c r="E728" s="159">
        <v>2</v>
      </c>
      <c r="F728" s="128"/>
      <c r="G728" s="17">
        <f t="shared" si="31"/>
        <v>0</v>
      </c>
    </row>
    <row r="729" spans="2:7" x14ac:dyDescent="0.25">
      <c r="B729" s="126" t="s">
        <v>89</v>
      </c>
      <c r="C729" s="127" t="s">
        <v>204</v>
      </c>
      <c r="D729" s="128"/>
      <c r="E729" s="159"/>
      <c r="F729" s="128"/>
      <c r="G729" s="17"/>
    </row>
    <row r="730" spans="2:7" x14ac:dyDescent="0.25">
      <c r="B730" s="126" t="s">
        <v>90</v>
      </c>
      <c r="C730" s="127" t="s">
        <v>318</v>
      </c>
      <c r="D730" s="128" t="s">
        <v>5</v>
      </c>
      <c r="E730" s="159">
        <v>1</v>
      </c>
      <c r="F730" s="128"/>
      <c r="G730" s="17">
        <f t="shared" si="31"/>
        <v>0</v>
      </c>
    </row>
    <row r="731" spans="2:7" x14ac:dyDescent="0.25">
      <c r="B731" s="126" t="s">
        <v>91</v>
      </c>
      <c r="C731" s="127" t="s">
        <v>92</v>
      </c>
      <c r="D731" s="128"/>
      <c r="E731" s="159"/>
      <c r="F731" s="128"/>
      <c r="G731" s="17"/>
    </row>
    <row r="732" spans="2:7" x14ac:dyDescent="0.25">
      <c r="B732" s="126" t="s">
        <v>93</v>
      </c>
      <c r="C732" s="127" t="s">
        <v>225</v>
      </c>
      <c r="D732" s="128" t="s">
        <v>94</v>
      </c>
      <c r="E732" s="159">
        <v>6</v>
      </c>
      <c r="F732" s="128"/>
      <c r="G732" s="17">
        <f t="shared" si="31"/>
        <v>0</v>
      </c>
    </row>
    <row r="733" spans="2:7" x14ac:dyDescent="0.25">
      <c r="B733" s="126" t="s">
        <v>205</v>
      </c>
      <c r="C733" s="127" t="s">
        <v>375</v>
      </c>
      <c r="D733" s="128" t="s">
        <v>94</v>
      </c>
      <c r="E733" s="159">
        <v>1</v>
      </c>
      <c r="F733" s="128"/>
      <c r="G733" s="17">
        <f t="shared" si="31"/>
        <v>0</v>
      </c>
    </row>
    <row r="734" spans="2:7" x14ac:dyDescent="0.25">
      <c r="B734" s="126" t="s">
        <v>269</v>
      </c>
      <c r="C734" s="127" t="s">
        <v>226</v>
      </c>
      <c r="D734" s="128" t="s">
        <v>94</v>
      </c>
      <c r="E734" s="159">
        <v>18</v>
      </c>
      <c r="F734" s="128"/>
      <c r="G734" s="17">
        <f t="shared" si="31"/>
        <v>0</v>
      </c>
    </row>
    <row r="735" spans="2:7" x14ac:dyDescent="0.25">
      <c r="B735" s="126" t="s">
        <v>319</v>
      </c>
      <c r="C735" s="127" t="s">
        <v>318</v>
      </c>
      <c r="D735" s="128" t="s">
        <v>94</v>
      </c>
      <c r="E735" s="159">
        <v>3</v>
      </c>
      <c r="F735" s="128"/>
      <c r="G735" s="17">
        <f t="shared" si="31"/>
        <v>0</v>
      </c>
    </row>
    <row r="736" spans="2:7" x14ac:dyDescent="0.25">
      <c r="B736" s="126" t="s">
        <v>206</v>
      </c>
      <c r="C736" s="127" t="s">
        <v>141</v>
      </c>
      <c r="D736" s="128"/>
      <c r="E736" s="159"/>
      <c r="F736" s="128"/>
      <c r="G736" s="17"/>
    </row>
    <row r="737" spans="2:7" x14ac:dyDescent="0.25">
      <c r="B737" s="126" t="s">
        <v>207</v>
      </c>
      <c r="C737" s="127" t="s">
        <v>375</v>
      </c>
      <c r="D737" s="128" t="s">
        <v>94</v>
      </c>
      <c r="E737" s="159">
        <v>2</v>
      </c>
      <c r="F737" s="128"/>
      <c r="G737" s="17">
        <f t="shared" si="31"/>
        <v>0</v>
      </c>
    </row>
    <row r="738" spans="2:7" x14ac:dyDescent="0.25">
      <c r="B738" s="126" t="s">
        <v>320</v>
      </c>
      <c r="C738" s="127" t="s">
        <v>88</v>
      </c>
      <c r="D738" s="128" t="s">
        <v>94</v>
      </c>
      <c r="E738" s="159">
        <v>4</v>
      </c>
      <c r="F738" s="128"/>
      <c r="G738" s="17">
        <f t="shared" si="31"/>
        <v>0</v>
      </c>
    </row>
    <row r="739" spans="2:7" x14ac:dyDescent="0.25">
      <c r="B739" s="126" t="s">
        <v>378</v>
      </c>
      <c r="C739" s="127" t="s">
        <v>377</v>
      </c>
      <c r="D739" s="128" t="s">
        <v>94</v>
      </c>
      <c r="E739" s="159">
        <v>4</v>
      </c>
      <c r="F739" s="128"/>
      <c r="G739" s="17">
        <f t="shared" si="31"/>
        <v>0</v>
      </c>
    </row>
    <row r="740" spans="2:7" ht="12" x14ac:dyDescent="0.25">
      <c r="B740" s="49">
        <v>7</v>
      </c>
      <c r="C740" s="170" t="s">
        <v>32</v>
      </c>
      <c r="D740" s="128"/>
      <c r="E740" s="159"/>
      <c r="F740" s="128"/>
      <c r="G740" s="17"/>
    </row>
    <row r="741" spans="2:7" x14ac:dyDescent="0.25">
      <c r="B741" s="126" t="s">
        <v>34</v>
      </c>
      <c r="C741" s="127" t="s">
        <v>33</v>
      </c>
      <c r="D741" s="128" t="s">
        <v>18</v>
      </c>
      <c r="E741" s="159">
        <v>460.1</v>
      </c>
      <c r="F741" s="128"/>
      <c r="G741" s="17">
        <f t="shared" si="31"/>
        <v>0</v>
      </c>
    </row>
    <row r="742" spans="2:7" ht="12" x14ac:dyDescent="0.25">
      <c r="B742" s="49">
        <v>8</v>
      </c>
      <c r="C742" s="170" t="s">
        <v>35</v>
      </c>
      <c r="D742" s="128"/>
      <c r="E742" s="159"/>
      <c r="F742" s="128"/>
      <c r="G742" s="17"/>
    </row>
    <row r="743" spans="2:7" x14ac:dyDescent="0.25">
      <c r="B743" s="126" t="s">
        <v>36</v>
      </c>
      <c r="C743" s="127" t="s">
        <v>379</v>
      </c>
      <c r="D743" s="128" t="s">
        <v>5</v>
      </c>
      <c r="E743" s="159">
        <v>2</v>
      </c>
      <c r="F743" s="128"/>
      <c r="G743" s="17">
        <f t="shared" si="31"/>
        <v>0</v>
      </c>
    </row>
    <row r="744" spans="2:7" x14ac:dyDescent="0.25">
      <c r="B744" s="126" t="s">
        <v>95</v>
      </c>
      <c r="C744" s="127" t="s">
        <v>380</v>
      </c>
      <c r="D744" s="128" t="s">
        <v>5</v>
      </c>
      <c r="E744" s="159">
        <v>4</v>
      </c>
      <c r="F744" s="128"/>
      <c r="G744" s="17">
        <f t="shared" si="31"/>
        <v>0</v>
      </c>
    </row>
    <row r="745" spans="2:7" x14ac:dyDescent="0.25">
      <c r="B745" s="126" t="s">
        <v>270</v>
      </c>
      <c r="C745" s="127" t="s">
        <v>381</v>
      </c>
      <c r="D745" s="128" t="s">
        <v>5</v>
      </c>
      <c r="E745" s="159">
        <v>2</v>
      </c>
      <c r="F745" s="128"/>
      <c r="G745" s="17">
        <f t="shared" si="31"/>
        <v>0</v>
      </c>
    </row>
    <row r="746" spans="2:7" ht="12" thickBot="1" x14ac:dyDescent="0.3">
      <c r="B746" s="126" t="s">
        <v>271</v>
      </c>
      <c r="C746" s="137" t="s">
        <v>382</v>
      </c>
      <c r="D746" s="128" t="s">
        <v>5</v>
      </c>
      <c r="E746" s="159">
        <v>1</v>
      </c>
      <c r="F746" s="128"/>
      <c r="G746" s="17">
        <f t="shared" si="31"/>
        <v>0</v>
      </c>
    </row>
    <row r="747" spans="2:7" ht="12.6" thickBot="1" x14ac:dyDescent="0.3">
      <c r="B747" s="124"/>
      <c r="C747" s="123"/>
      <c r="D747" s="112"/>
      <c r="E747" s="256"/>
      <c r="F747" s="147" t="s">
        <v>4</v>
      </c>
      <c r="G747" s="125">
        <f>SUM(G713:G746)</f>
        <v>0</v>
      </c>
    </row>
    <row r="748" spans="2:7" ht="12" x14ac:dyDescent="0.25">
      <c r="B748" s="21" t="s">
        <v>48</v>
      </c>
      <c r="C748" s="54" t="s">
        <v>49</v>
      </c>
      <c r="D748" s="22"/>
      <c r="E748" s="243"/>
      <c r="F748" s="22"/>
      <c r="G748" s="53"/>
    </row>
    <row r="749" spans="2:7" ht="12" x14ac:dyDescent="0.25">
      <c r="B749" s="49" t="s">
        <v>124</v>
      </c>
      <c r="C749" s="48" t="s">
        <v>123</v>
      </c>
      <c r="D749" s="50"/>
      <c r="E749" s="240"/>
      <c r="F749" s="50"/>
      <c r="G749" s="51"/>
    </row>
    <row r="750" spans="2:7" x14ac:dyDescent="0.25">
      <c r="B750" s="126" t="s">
        <v>61</v>
      </c>
      <c r="C750" s="137" t="s">
        <v>122</v>
      </c>
      <c r="D750" s="128" t="s">
        <v>14</v>
      </c>
      <c r="E750" s="159">
        <v>2</v>
      </c>
      <c r="F750" s="151"/>
      <c r="G750" s="17">
        <f>+F750*E750</f>
        <v>0</v>
      </c>
    </row>
    <row r="751" spans="2:7" x14ac:dyDescent="0.25">
      <c r="B751" s="126" t="s">
        <v>272</v>
      </c>
      <c r="C751" s="129" t="s">
        <v>273</v>
      </c>
      <c r="D751" s="128" t="s">
        <v>14</v>
      </c>
      <c r="E751" s="159">
        <v>2</v>
      </c>
      <c r="F751" s="128"/>
      <c r="G751" s="17">
        <f t="shared" ref="G751:G766" si="32">+F751*E751</f>
        <v>0</v>
      </c>
    </row>
    <row r="752" spans="2:7" ht="12" x14ac:dyDescent="0.25">
      <c r="B752" s="49" t="s">
        <v>71</v>
      </c>
      <c r="C752" s="52" t="s">
        <v>227</v>
      </c>
      <c r="D752" s="128"/>
      <c r="E752" s="159"/>
      <c r="F752" s="128"/>
      <c r="G752" s="17"/>
    </row>
    <row r="753" spans="2:7" x14ac:dyDescent="0.25">
      <c r="B753" s="126" t="s">
        <v>64</v>
      </c>
      <c r="C753" s="127" t="s">
        <v>96</v>
      </c>
      <c r="D753" s="128" t="s">
        <v>14</v>
      </c>
      <c r="E753" s="159">
        <v>30</v>
      </c>
      <c r="F753" s="128"/>
      <c r="G753" s="17">
        <f t="shared" si="32"/>
        <v>0</v>
      </c>
    </row>
    <row r="754" spans="2:7" ht="12" x14ac:dyDescent="0.25">
      <c r="B754" s="49" t="s">
        <v>80</v>
      </c>
      <c r="C754" s="52" t="s">
        <v>97</v>
      </c>
      <c r="D754" s="128"/>
      <c r="E754" s="159"/>
      <c r="F754" s="128"/>
      <c r="G754" s="17"/>
    </row>
    <row r="755" spans="2:7" x14ac:dyDescent="0.25">
      <c r="B755" s="126" t="s">
        <v>228</v>
      </c>
      <c r="C755" s="137" t="s">
        <v>98</v>
      </c>
      <c r="D755" s="128" t="s">
        <v>189</v>
      </c>
      <c r="E755" s="159">
        <v>165</v>
      </c>
      <c r="F755" s="128"/>
      <c r="G755" s="17">
        <f t="shared" si="32"/>
        <v>0</v>
      </c>
    </row>
    <row r="756" spans="2:7" x14ac:dyDescent="0.25">
      <c r="B756" s="126" t="s">
        <v>229</v>
      </c>
      <c r="C756" s="137" t="s">
        <v>99</v>
      </c>
      <c r="D756" s="128" t="s">
        <v>189</v>
      </c>
      <c r="E756" s="159">
        <v>165</v>
      </c>
      <c r="F756" s="128"/>
      <c r="G756" s="17">
        <f t="shared" si="32"/>
        <v>0</v>
      </c>
    </row>
    <row r="757" spans="2:7" x14ac:dyDescent="0.25">
      <c r="B757" s="126" t="s">
        <v>230</v>
      </c>
      <c r="C757" s="137" t="s">
        <v>100</v>
      </c>
      <c r="D757" s="128" t="s">
        <v>189</v>
      </c>
      <c r="E757" s="159">
        <v>130</v>
      </c>
      <c r="F757" s="128"/>
      <c r="G757" s="17">
        <f t="shared" si="32"/>
        <v>0</v>
      </c>
    </row>
    <row r="758" spans="2:7" x14ac:dyDescent="0.25">
      <c r="B758" s="126" t="s">
        <v>231</v>
      </c>
      <c r="C758" s="137" t="s">
        <v>101</v>
      </c>
      <c r="D758" s="128" t="s">
        <v>189</v>
      </c>
      <c r="E758" s="159">
        <v>130</v>
      </c>
      <c r="F758" s="128"/>
      <c r="G758" s="17">
        <f t="shared" si="32"/>
        <v>0</v>
      </c>
    </row>
    <row r="759" spans="2:7" x14ac:dyDescent="0.25">
      <c r="B759" s="126" t="s">
        <v>232</v>
      </c>
      <c r="C759" s="137" t="s">
        <v>148</v>
      </c>
      <c r="D759" s="128" t="s">
        <v>189</v>
      </c>
      <c r="E759" s="159">
        <v>23</v>
      </c>
      <c r="F759" s="128"/>
      <c r="G759" s="17">
        <f t="shared" si="32"/>
        <v>0</v>
      </c>
    </row>
    <row r="760" spans="2:7" x14ac:dyDescent="0.25">
      <c r="B760" s="126" t="s">
        <v>233</v>
      </c>
      <c r="C760" s="137" t="s">
        <v>149</v>
      </c>
      <c r="D760" s="128" t="s">
        <v>189</v>
      </c>
      <c r="E760" s="159">
        <v>23</v>
      </c>
      <c r="F760" s="128"/>
      <c r="G760" s="17">
        <f t="shared" si="32"/>
        <v>0</v>
      </c>
    </row>
    <row r="761" spans="2:7" x14ac:dyDescent="0.25">
      <c r="B761" s="126" t="s">
        <v>332</v>
      </c>
      <c r="C761" s="137" t="s">
        <v>383</v>
      </c>
      <c r="D761" s="128" t="s">
        <v>189</v>
      </c>
      <c r="E761" s="159">
        <v>5</v>
      </c>
      <c r="F761" s="128"/>
      <c r="G761" s="17">
        <f t="shared" si="32"/>
        <v>0</v>
      </c>
    </row>
    <row r="762" spans="2:7" x14ac:dyDescent="0.25">
      <c r="B762" s="126" t="s">
        <v>333</v>
      </c>
      <c r="C762" s="137" t="s">
        <v>384</v>
      </c>
      <c r="D762" s="128" t="s">
        <v>189</v>
      </c>
      <c r="E762" s="159">
        <v>5</v>
      </c>
      <c r="F762" s="128"/>
      <c r="G762" s="17">
        <f t="shared" si="32"/>
        <v>0</v>
      </c>
    </row>
    <row r="763" spans="2:7" x14ac:dyDescent="0.25">
      <c r="B763" s="126" t="s">
        <v>370</v>
      </c>
      <c r="C763" s="137" t="s">
        <v>102</v>
      </c>
      <c r="D763" s="128" t="s">
        <v>13</v>
      </c>
      <c r="E763" s="159">
        <v>15</v>
      </c>
      <c r="F763" s="128"/>
      <c r="G763" s="17">
        <f t="shared" si="32"/>
        <v>0</v>
      </c>
    </row>
    <row r="764" spans="2:7" x14ac:dyDescent="0.25">
      <c r="B764" s="126" t="s">
        <v>372</v>
      </c>
      <c r="C764" s="137" t="s">
        <v>103</v>
      </c>
      <c r="D764" s="128" t="s">
        <v>13</v>
      </c>
      <c r="E764" s="159">
        <v>15</v>
      </c>
      <c r="F764" s="128"/>
      <c r="G764" s="17">
        <f t="shared" si="32"/>
        <v>0</v>
      </c>
    </row>
    <row r="765" spans="2:7" x14ac:dyDescent="0.25">
      <c r="B765" s="126" t="s">
        <v>385</v>
      </c>
      <c r="C765" s="137" t="s">
        <v>371</v>
      </c>
      <c r="D765" s="128" t="s">
        <v>13</v>
      </c>
      <c r="E765" s="159">
        <v>35</v>
      </c>
      <c r="F765" s="128"/>
      <c r="G765" s="17">
        <f t="shared" si="32"/>
        <v>0</v>
      </c>
    </row>
    <row r="766" spans="2:7" ht="12" thickBot="1" x14ac:dyDescent="0.3">
      <c r="B766" s="126" t="s">
        <v>386</v>
      </c>
      <c r="C766" s="137" t="s">
        <v>373</v>
      </c>
      <c r="D766" s="128" t="s">
        <v>13</v>
      </c>
      <c r="E766" s="159">
        <v>35</v>
      </c>
      <c r="F766" s="128"/>
      <c r="G766" s="17">
        <f t="shared" si="32"/>
        <v>0</v>
      </c>
    </row>
    <row r="767" spans="2:7" ht="12.6" thickBot="1" x14ac:dyDescent="0.3">
      <c r="B767" s="124"/>
      <c r="C767" s="123"/>
      <c r="D767" s="112"/>
      <c r="E767" s="256"/>
      <c r="F767" s="147" t="s">
        <v>4</v>
      </c>
      <c r="G767" s="125">
        <f>SUM(G750:G766)</f>
        <v>0</v>
      </c>
    </row>
    <row r="768" spans="2:7" ht="12" x14ac:dyDescent="0.25">
      <c r="B768" s="21" t="s">
        <v>50</v>
      </c>
      <c r="C768" s="54" t="s">
        <v>190</v>
      </c>
      <c r="D768" s="22"/>
      <c r="E768" s="243"/>
      <c r="F768" s="22"/>
      <c r="G768" s="53"/>
    </row>
    <row r="769" spans="2:7" ht="12" x14ac:dyDescent="0.25">
      <c r="B769" s="49" t="s">
        <v>234</v>
      </c>
      <c r="C769" s="48" t="s">
        <v>104</v>
      </c>
      <c r="D769" s="50"/>
      <c r="E769" s="240"/>
      <c r="F769" s="128"/>
      <c r="G769" s="17"/>
    </row>
    <row r="770" spans="2:7" s="19" customFormat="1" x14ac:dyDescent="0.25">
      <c r="B770" s="57" t="s">
        <v>74</v>
      </c>
      <c r="C770" s="76" t="s">
        <v>235</v>
      </c>
      <c r="D770" s="64" t="s">
        <v>18</v>
      </c>
      <c r="E770" s="257">
        <v>444</v>
      </c>
      <c r="F770" s="65">
        <v>0</v>
      </c>
      <c r="G770" s="61">
        <v>0</v>
      </c>
    </row>
    <row r="771" spans="2:7" s="19" customFormat="1" x14ac:dyDescent="0.25">
      <c r="B771" s="57" t="s">
        <v>209</v>
      </c>
      <c r="C771" s="76" t="s">
        <v>191</v>
      </c>
      <c r="D771" s="64" t="s">
        <v>18</v>
      </c>
      <c r="E771" s="257">
        <v>36</v>
      </c>
      <c r="F771" s="65">
        <v>0</v>
      </c>
      <c r="G771" s="61">
        <v>0</v>
      </c>
    </row>
    <row r="772" spans="2:7" ht="12" x14ac:dyDescent="0.25">
      <c r="B772" s="49">
        <v>13</v>
      </c>
      <c r="C772" s="48" t="s">
        <v>105</v>
      </c>
      <c r="D772" s="23"/>
      <c r="E772" s="159"/>
      <c r="F772" s="144"/>
      <c r="G772" s="154"/>
    </row>
    <row r="773" spans="2:7" x14ac:dyDescent="0.25">
      <c r="B773" s="126" t="s">
        <v>76</v>
      </c>
      <c r="C773" s="129" t="s">
        <v>37</v>
      </c>
      <c r="D773" s="23"/>
      <c r="E773" s="159"/>
      <c r="F773" s="128"/>
      <c r="G773" s="17"/>
    </row>
    <row r="774" spans="2:7" x14ac:dyDescent="0.25">
      <c r="B774" s="126" t="s">
        <v>108</v>
      </c>
      <c r="C774" s="129" t="s">
        <v>236</v>
      </c>
      <c r="D774" s="23" t="s">
        <v>14</v>
      </c>
      <c r="E774" s="159">
        <v>4</v>
      </c>
      <c r="F774" s="128"/>
      <c r="G774" s="17">
        <f>+F774*E774</f>
        <v>0</v>
      </c>
    </row>
    <row r="775" spans="2:7" x14ac:dyDescent="0.25">
      <c r="B775" s="126" t="s">
        <v>237</v>
      </c>
      <c r="C775" s="129" t="s">
        <v>387</v>
      </c>
      <c r="D775" s="23" t="s">
        <v>14</v>
      </c>
      <c r="E775" s="159">
        <v>1</v>
      </c>
      <c r="F775" s="128"/>
      <c r="G775" s="17">
        <f t="shared" ref="G775:G823" si="33">+F775*E775</f>
        <v>0</v>
      </c>
    </row>
    <row r="776" spans="2:7" x14ac:dyDescent="0.25">
      <c r="B776" s="165" t="s">
        <v>322</v>
      </c>
      <c r="C776" s="162" t="s">
        <v>106</v>
      </c>
      <c r="D776" s="163" t="s">
        <v>14</v>
      </c>
      <c r="E776" s="258">
        <v>6</v>
      </c>
      <c r="F776" s="128"/>
      <c r="G776" s="17">
        <f t="shared" si="33"/>
        <v>0</v>
      </c>
    </row>
    <row r="777" spans="2:7" x14ac:dyDescent="0.25">
      <c r="B777" s="165" t="s">
        <v>388</v>
      </c>
      <c r="C777" s="162" t="s">
        <v>183</v>
      </c>
      <c r="D777" s="163" t="s">
        <v>14</v>
      </c>
      <c r="E777" s="258">
        <v>2</v>
      </c>
      <c r="F777" s="128"/>
      <c r="G777" s="17">
        <f t="shared" si="33"/>
        <v>0</v>
      </c>
    </row>
    <row r="778" spans="2:7" x14ac:dyDescent="0.25">
      <c r="B778" s="165" t="s">
        <v>77</v>
      </c>
      <c r="C778" s="162" t="s">
        <v>107</v>
      </c>
      <c r="D778" s="163"/>
      <c r="E778" s="258"/>
      <c r="F778" s="128"/>
      <c r="G778" s="17"/>
    </row>
    <row r="779" spans="2:7" x14ac:dyDescent="0.25">
      <c r="B779" s="165" t="s">
        <v>109</v>
      </c>
      <c r="C779" s="162" t="s">
        <v>265</v>
      </c>
      <c r="D779" s="163" t="s">
        <v>14</v>
      </c>
      <c r="E779" s="258">
        <v>2</v>
      </c>
      <c r="F779" s="128"/>
      <c r="G779" s="17">
        <f t="shared" si="33"/>
        <v>0</v>
      </c>
    </row>
    <row r="780" spans="2:7" x14ac:dyDescent="0.25">
      <c r="B780" s="165" t="s">
        <v>264</v>
      </c>
      <c r="C780" s="162" t="s">
        <v>238</v>
      </c>
      <c r="D780" s="163" t="s">
        <v>14</v>
      </c>
      <c r="E780" s="258">
        <v>4</v>
      </c>
      <c r="F780" s="128"/>
      <c r="G780" s="17">
        <f t="shared" si="33"/>
        <v>0</v>
      </c>
    </row>
    <row r="781" spans="2:7" x14ac:dyDescent="0.25">
      <c r="B781" s="165" t="s">
        <v>110</v>
      </c>
      <c r="C781" s="162" t="s">
        <v>118</v>
      </c>
      <c r="D781" s="163"/>
      <c r="E781" s="258"/>
      <c r="F781" s="128"/>
      <c r="G781" s="17"/>
    </row>
    <row r="782" spans="2:7" x14ac:dyDescent="0.25">
      <c r="B782" s="165" t="s">
        <v>129</v>
      </c>
      <c r="C782" s="162" t="s">
        <v>355</v>
      </c>
      <c r="D782" s="163" t="s">
        <v>14</v>
      </c>
      <c r="E782" s="258">
        <v>1</v>
      </c>
      <c r="F782" s="128"/>
      <c r="G782" s="17">
        <f t="shared" si="33"/>
        <v>0</v>
      </c>
    </row>
    <row r="783" spans="2:7" x14ac:dyDescent="0.25">
      <c r="B783" s="165" t="s">
        <v>275</v>
      </c>
      <c r="C783" s="162" t="s">
        <v>239</v>
      </c>
      <c r="D783" s="163" t="s">
        <v>14</v>
      </c>
      <c r="E783" s="258">
        <v>10</v>
      </c>
      <c r="F783" s="128"/>
      <c r="G783" s="17">
        <f t="shared" si="33"/>
        <v>0</v>
      </c>
    </row>
    <row r="784" spans="2:7" x14ac:dyDescent="0.25">
      <c r="B784" s="165" t="s">
        <v>356</v>
      </c>
      <c r="C784" s="162" t="s">
        <v>276</v>
      </c>
      <c r="D784" s="163" t="s">
        <v>14</v>
      </c>
      <c r="E784" s="258">
        <v>3</v>
      </c>
      <c r="F784" s="128"/>
      <c r="G784" s="17">
        <f t="shared" si="33"/>
        <v>0</v>
      </c>
    </row>
    <row r="785" spans="2:7" x14ac:dyDescent="0.25">
      <c r="B785" s="165" t="s">
        <v>142</v>
      </c>
      <c r="C785" s="162" t="s">
        <v>240</v>
      </c>
      <c r="D785" s="163"/>
      <c r="E785" s="258"/>
      <c r="F785" s="128"/>
      <c r="G785" s="17"/>
    </row>
    <row r="786" spans="2:7" x14ac:dyDescent="0.25">
      <c r="B786" s="165" t="s">
        <v>143</v>
      </c>
      <c r="C786" s="162" t="s">
        <v>389</v>
      </c>
      <c r="D786" s="163" t="s">
        <v>14</v>
      </c>
      <c r="E786" s="258">
        <v>1</v>
      </c>
      <c r="F786" s="128"/>
      <c r="G786" s="17">
        <f t="shared" si="33"/>
        <v>0</v>
      </c>
    </row>
    <row r="787" spans="2:7" x14ac:dyDescent="0.25">
      <c r="B787" s="126" t="s">
        <v>358</v>
      </c>
      <c r="C787" s="129" t="s">
        <v>241</v>
      </c>
      <c r="D787" s="23" t="s">
        <v>14</v>
      </c>
      <c r="E787" s="159">
        <v>1</v>
      </c>
      <c r="F787" s="128"/>
      <c r="G787" s="17">
        <f t="shared" si="33"/>
        <v>0</v>
      </c>
    </row>
    <row r="788" spans="2:7" x14ac:dyDescent="0.25">
      <c r="B788" s="126" t="s">
        <v>390</v>
      </c>
      <c r="C788" s="129" t="s">
        <v>391</v>
      </c>
      <c r="D788" s="23" t="s">
        <v>14</v>
      </c>
      <c r="E788" s="159">
        <v>1</v>
      </c>
      <c r="F788" s="128"/>
      <c r="G788" s="17">
        <f t="shared" si="33"/>
        <v>0</v>
      </c>
    </row>
    <row r="789" spans="2:7" x14ac:dyDescent="0.25">
      <c r="B789" s="126" t="s">
        <v>392</v>
      </c>
      <c r="C789" s="129" t="s">
        <v>323</v>
      </c>
      <c r="D789" s="23" t="s">
        <v>14</v>
      </c>
      <c r="E789" s="159">
        <v>1</v>
      </c>
      <c r="F789" s="128"/>
      <c r="G789" s="17">
        <f t="shared" si="33"/>
        <v>0</v>
      </c>
    </row>
    <row r="790" spans="2:7" x14ac:dyDescent="0.25">
      <c r="B790" s="126" t="s">
        <v>187</v>
      </c>
      <c r="C790" s="129" t="s">
        <v>242</v>
      </c>
      <c r="D790" s="23"/>
      <c r="E790" s="159"/>
      <c r="F790" s="128"/>
      <c r="G790" s="17"/>
    </row>
    <row r="791" spans="2:7" x14ac:dyDescent="0.25">
      <c r="B791" s="126" t="s">
        <v>244</v>
      </c>
      <c r="C791" s="129" t="s">
        <v>243</v>
      </c>
      <c r="D791" s="23" t="s">
        <v>14</v>
      </c>
      <c r="E791" s="159">
        <v>5</v>
      </c>
      <c r="F791" s="128"/>
      <c r="G791" s="17">
        <f t="shared" si="33"/>
        <v>0</v>
      </c>
    </row>
    <row r="792" spans="2:7" ht="24" x14ac:dyDescent="0.25">
      <c r="B792" s="49" t="s">
        <v>78</v>
      </c>
      <c r="C792" s="48" t="s">
        <v>38</v>
      </c>
      <c r="D792" s="23"/>
      <c r="E792" s="159"/>
      <c r="F792" s="128"/>
      <c r="G792" s="17"/>
    </row>
    <row r="793" spans="2:7" x14ac:dyDescent="0.25">
      <c r="B793" s="126" t="s">
        <v>60</v>
      </c>
      <c r="C793" s="129" t="s">
        <v>72</v>
      </c>
      <c r="D793" s="23"/>
      <c r="E793" s="159"/>
      <c r="F793" s="128"/>
      <c r="G793" s="17"/>
    </row>
    <row r="794" spans="2:7" x14ac:dyDescent="0.25">
      <c r="B794" s="126" t="s">
        <v>139</v>
      </c>
      <c r="C794" s="129" t="s">
        <v>245</v>
      </c>
      <c r="D794" s="23" t="s">
        <v>14</v>
      </c>
      <c r="E794" s="159">
        <v>2</v>
      </c>
      <c r="F794" s="128"/>
      <c r="G794" s="17">
        <f t="shared" si="33"/>
        <v>0</v>
      </c>
    </row>
    <row r="795" spans="2:7" x14ac:dyDescent="0.25">
      <c r="B795" s="126" t="s">
        <v>277</v>
      </c>
      <c r="C795" s="129" t="s">
        <v>63</v>
      </c>
      <c r="D795" s="23" t="s">
        <v>14</v>
      </c>
      <c r="E795" s="159">
        <v>2</v>
      </c>
      <c r="F795" s="128"/>
      <c r="G795" s="17">
        <f t="shared" si="33"/>
        <v>0</v>
      </c>
    </row>
    <row r="796" spans="2:7" x14ac:dyDescent="0.25">
      <c r="B796" s="126" t="s">
        <v>119</v>
      </c>
      <c r="C796" s="129" t="s">
        <v>212</v>
      </c>
      <c r="D796" s="23"/>
      <c r="E796" s="159"/>
      <c r="F796" s="128"/>
      <c r="G796" s="17"/>
    </row>
    <row r="797" spans="2:7" x14ac:dyDescent="0.25">
      <c r="B797" s="126" t="s">
        <v>130</v>
      </c>
      <c r="C797" s="129" t="s">
        <v>213</v>
      </c>
      <c r="D797" s="23" t="s">
        <v>14</v>
      </c>
      <c r="E797" s="159">
        <v>1</v>
      </c>
      <c r="F797" s="128"/>
      <c r="G797" s="17">
        <f t="shared" si="33"/>
        <v>0</v>
      </c>
    </row>
    <row r="798" spans="2:7" x14ac:dyDescent="0.25">
      <c r="B798" s="126" t="s">
        <v>278</v>
      </c>
      <c r="C798" s="129" t="s">
        <v>211</v>
      </c>
      <c r="D798" s="23"/>
      <c r="E798" s="159"/>
      <c r="F798" s="128"/>
      <c r="G798" s="17"/>
    </row>
    <row r="799" spans="2:7" x14ac:dyDescent="0.25">
      <c r="B799" s="126" t="s">
        <v>279</v>
      </c>
      <c r="C799" s="129" t="s">
        <v>214</v>
      </c>
      <c r="D799" s="23" t="s">
        <v>14</v>
      </c>
      <c r="E799" s="159">
        <v>1</v>
      </c>
      <c r="F799" s="128"/>
      <c r="G799" s="17">
        <f t="shared" si="33"/>
        <v>0</v>
      </c>
    </row>
    <row r="800" spans="2:7" x14ac:dyDescent="0.25">
      <c r="B800" s="126" t="s">
        <v>280</v>
      </c>
      <c r="C800" s="129" t="s">
        <v>210</v>
      </c>
      <c r="D800" s="23"/>
      <c r="E800" s="159"/>
      <c r="F800" s="128"/>
      <c r="G800" s="17"/>
    </row>
    <row r="801" spans="2:7" x14ac:dyDescent="0.25">
      <c r="B801" s="126" t="s">
        <v>281</v>
      </c>
      <c r="C801" s="129" t="s">
        <v>214</v>
      </c>
      <c r="D801" s="23" t="s">
        <v>14</v>
      </c>
      <c r="E801" s="159">
        <v>1</v>
      </c>
      <c r="F801" s="128"/>
      <c r="G801" s="17">
        <f t="shared" si="33"/>
        <v>0</v>
      </c>
    </row>
    <row r="802" spans="2:7" x14ac:dyDescent="0.25">
      <c r="B802" s="126" t="s">
        <v>282</v>
      </c>
      <c r="C802" s="129" t="s">
        <v>283</v>
      </c>
      <c r="D802" s="23"/>
      <c r="E802" s="159"/>
      <c r="F802" s="128"/>
      <c r="G802" s="17"/>
    </row>
    <row r="803" spans="2:7" x14ac:dyDescent="0.25">
      <c r="B803" s="126" t="s">
        <v>281</v>
      </c>
      <c r="C803" s="129" t="s">
        <v>284</v>
      </c>
      <c r="D803" s="23" t="s">
        <v>14</v>
      </c>
      <c r="E803" s="159">
        <v>4</v>
      </c>
      <c r="F803" s="128"/>
      <c r="G803" s="17">
        <f t="shared" si="33"/>
        <v>0</v>
      </c>
    </row>
    <row r="804" spans="2:7" x14ac:dyDescent="0.25">
      <c r="B804" s="126" t="s">
        <v>285</v>
      </c>
      <c r="C804" s="129" t="s">
        <v>286</v>
      </c>
      <c r="D804" s="23" t="s">
        <v>14</v>
      </c>
      <c r="E804" s="159">
        <v>2</v>
      </c>
      <c r="F804" s="128"/>
      <c r="G804" s="17">
        <f t="shared" si="33"/>
        <v>0</v>
      </c>
    </row>
    <row r="805" spans="2:7" x14ac:dyDescent="0.25">
      <c r="B805" s="126" t="s">
        <v>287</v>
      </c>
      <c r="C805" s="129" t="s">
        <v>288</v>
      </c>
      <c r="D805" s="23"/>
      <c r="E805" s="159"/>
      <c r="F805" s="128"/>
      <c r="G805" s="17"/>
    </row>
    <row r="806" spans="2:7" x14ac:dyDescent="0.25">
      <c r="B806" s="128" t="s">
        <v>289</v>
      </c>
      <c r="C806" s="5" t="s">
        <v>63</v>
      </c>
      <c r="D806" s="128" t="s">
        <v>14</v>
      </c>
      <c r="E806" s="242">
        <v>2</v>
      </c>
      <c r="F806" s="160"/>
      <c r="G806" s="17">
        <f t="shared" si="33"/>
        <v>0</v>
      </c>
    </row>
    <row r="807" spans="2:7" ht="12" x14ac:dyDescent="0.25">
      <c r="B807" s="126" t="s">
        <v>290</v>
      </c>
      <c r="C807" s="129" t="s">
        <v>246</v>
      </c>
      <c r="D807" s="50"/>
      <c r="E807" s="240"/>
      <c r="F807" s="128"/>
      <c r="G807" s="17"/>
    </row>
    <row r="808" spans="2:7" ht="12" x14ac:dyDescent="0.25">
      <c r="B808" s="126" t="s">
        <v>291</v>
      </c>
      <c r="C808" s="129" t="s">
        <v>393</v>
      </c>
      <c r="D808" s="50" t="s">
        <v>14</v>
      </c>
      <c r="E808" s="240">
        <v>1</v>
      </c>
      <c r="F808" s="128"/>
      <c r="G808" s="17">
        <f t="shared" si="33"/>
        <v>0</v>
      </c>
    </row>
    <row r="809" spans="2:7" x14ac:dyDescent="0.25">
      <c r="B809" s="126" t="s">
        <v>394</v>
      </c>
      <c r="C809" s="129" t="s">
        <v>106</v>
      </c>
      <c r="D809" s="128" t="s">
        <v>14</v>
      </c>
      <c r="E809" s="159">
        <v>2</v>
      </c>
      <c r="F809" s="128"/>
      <c r="G809" s="17">
        <f t="shared" si="33"/>
        <v>0</v>
      </c>
    </row>
    <row r="810" spans="2:7" x14ac:dyDescent="0.25">
      <c r="B810" s="126" t="s">
        <v>395</v>
      </c>
      <c r="C810" s="137" t="s">
        <v>183</v>
      </c>
      <c r="D810" s="128" t="s">
        <v>14</v>
      </c>
      <c r="E810" s="159">
        <v>2</v>
      </c>
      <c r="F810" s="128"/>
      <c r="G810" s="17">
        <f t="shared" si="33"/>
        <v>0</v>
      </c>
    </row>
    <row r="811" spans="2:7" x14ac:dyDescent="0.25">
      <c r="B811" s="126" t="s">
        <v>396</v>
      </c>
      <c r="C811" s="137" t="s">
        <v>300</v>
      </c>
      <c r="D811" s="128"/>
      <c r="E811" s="159"/>
      <c r="G811" s="17"/>
    </row>
    <row r="812" spans="2:7" x14ac:dyDescent="0.25">
      <c r="B812" s="126" t="s">
        <v>397</v>
      </c>
      <c r="C812" s="137" t="s">
        <v>63</v>
      </c>
      <c r="D812" s="128" t="s">
        <v>14</v>
      </c>
      <c r="E812" s="159">
        <v>1</v>
      </c>
      <c r="F812" s="128"/>
      <c r="G812" s="17">
        <f t="shared" si="33"/>
        <v>0</v>
      </c>
    </row>
    <row r="813" spans="2:7" ht="12" x14ac:dyDescent="0.25">
      <c r="B813" s="49" t="s">
        <v>79</v>
      </c>
      <c r="C813" s="52" t="s">
        <v>146</v>
      </c>
      <c r="D813" s="128"/>
      <c r="E813" s="159"/>
      <c r="F813" s="128"/>
      <c r="G813" s="17"/>
    </row>
    <row r="814" spans="2:7" x14ac:dyDescent="0.25">
      <c r="B814" s="126" t="s">
        <v>62</v>
      </c>
      <c r="C814" s="137" t="s">
        <v>247</v>
      </c>
      <c r="D814" s="128"/>
      <c r="E814" s="159"/>
      <c r="F814" s="128"/>
      <c r="G814" s="17"/>
    </row>
    <row r="815" spans="2:7" x14ac:dyDescent="0.25">
      <c r="B815" s="126" t="s">
        <v>138</v>
      </c>
      <c r="C815" s="137" t="s">
        <v>398</v>
      </c>
      <c r="D815" s="128" t="s">
        <v>14</v>
      </c>
      <c r="E815" s="159">
        <v>1</v>
      </c>
      <c r="F815" s="128"/>
      <c r="G815" s="17">
        <f t="shared" si="33"/>
        <v>0</v>
      </c>
    </row>
    <row r="816" spans="2:7" x14ac:dyDescent="0.25">
      <c r="B816" s="126" t="s">
        <v>215</v>
      </c>
      <c r="C816" s="137" t="s">
        <v>158</v>
      </c>
      <c r="D816" s="128" t="s">
        <v>14</v>
      </c>
      <c r="E816" s="159">
        <v>2</v>
      </c>
      <c r="F816" s="128"/>
      <c r="G816" s="17">
        <f t="shared" si="33"/>
        <v>0</v>
      </c>
    </row>
    <row r="817" spans="2:7" x14ac:dyDescent="0.25">
      <c r="B817" s="126" t="s">
        <v>216</v>
      </c>
      <c r="C817" s="137" t="s">
        <v>186</v>
      </c>
      <c r="D817" s="128" t="s">
        <v>14</v>
      </c>
      <c r="E817" s="159">
        <v>2</v>
      </c>
      <c r="F817" s="128"/>
      <c r="G817" s="17">
        <f t="shared" si="33"/>
        <v>0</v>
      </c>
    </row>
    <row r="818" spans="2:7" ht="24" x14ac:dyDescent="0.25">
      <c r="B818" s="49" t="s">
        <v>219</v>
      </c>
      <c r="C818" s="168" t="s">
        <v>39</v>
      </c>
      <c r="D818" s="128"/>
      <c r="E818" s="159"/>
      <c r="F818" s="128"/>
      <c r="G818" s="17"/>
    </row>
    <row r="819" spans="2:7" x14ac:dyDescent="0.25">
      <c r="B819" s="126" t="s">
        <v>144</v>
      </c>
      <c r="C819" s="137" t="s">
        <v>248</v>
      </c>
      <c r="D819" s="128"/>
      <c r="E819" s="159"/>
      <c r="F819" s="128"/>
      <c r="G819" s="17"/>
    </row>
    <row r="820" spans="2:7" s="19" customFormat="1" x14ac:dyDescent="0.25">
      <c r="B820" s="57" t="s">
        <v>249</v>
      </c>
      <c r="C820" s="204" t="s">
        <v>250</v>
      </c>
      <c r="D820" s="65" t="s">
        <v>14</v>
      </c>
      <c r="E820" s="257">
        <v>2</v>
      </c>
      <c r="F820" s="65">
        <v>0</v>
      </c>
      <c r="G820" s="61">
        <f t="shared" si="33"/>
        <v>0</v>
      </c>
    </row>
    <row r="821" spans="2:7" s="19" customFormat="1" x14ac:dyDescent="0.25">
      <c r="B821" s="57" t="s">
        <v>293</v>
      </c>
      <c r="C821" s="204" t="s">
        <v>192</v>
      </c>
      <c r="D821" s="65" t="s">
        <v>14</v>
      </c>
      <c r="E821" s="257">
        <v>2</v>
      </c>
      <c r="F821" s="65">
        <v>0</v>
      </c>
      <c r="G821" s="61">
        <f t="shared" si="33"/>
        <v>0</v>
      </c>
    </row>
    <row r="822" spans="2:7" x14ac:dyDescent="0.25">
      <c r="B822" s="126" t="s">
        <v>294</v>
      </c>
      <c r="C822" s="137" t="s">
        <v>295</v>
      </c>
      <c r="D822" s="128"/>
      <c r="E822" s="159"/>
      <c r="F822" s="128"/>
      <c r="G822" s="17"/>
    </row>
    <row r="823" spans="2:7" ht="12" thickBot="1" x14ac:dyDescent="0.3">
      <c r="B823" s="126" t="s">
        <v>296</v>
      </c>
      <c r="C823" s="137" t="s">
        <v>297</v>
      </c>
      <c r="D823" s="128" t="s">
        <v>14</v>
      </c>
      <c r="E823" s="159">
        <v>2</v>
      </c>
      <c r="F823" s="128"/>
      <c r="G823" s="17">
        <f t="shared" si="33"/>
        <v>0</v>
      </c>
    </row>
    <row r="824" spans="2:7" ht="12.6" thickBot="1" x14ac:dyDescent="0.3">
      <c r="B824" s="124"/>
      <c r="C824" s="112"/>
      <c r="D824" s="112"/>
      <c r="E824" s="244"/>
      <c r="F824" s="147" t="s">
        <v>4</v>
      </c>
      <c r="G824" s="113">
        <f>SUM(G770:G823)</f>
        <v>0</v>
      </c>
    </row>
    <row r="825" spans="2:7" ht="12.6" thickBot="1" x14ac:dyDescent="0.3">
      <c r="B825" s="117"/>
      <c r="C825" s="27"/>
      <c r="D825" s="27"/>
      <c r="E825" s="262"/>
      <c r="F825" s="211"/>
      <c r="G825" s="212"/>
    </row>
    <row r="826" spans="2:7" ht="12.6" thickBot="1" x14ac:dyDescent="0.3">
      <c r="B826" s="21" t="s">
        <v>51</v>
      </c>
      <c r="C826" s="150" t="s">
        <v>65</v>
      </c>
      <c r="D826" s="178"/>
      <c r="E826" s="261"/>
      <c r="F826" s="183"/>
      <c r="G826" s="92"/>
    </row>
    <row r="827" spans="2:7" ht="12" x14ac:dyDescent="0.25">
      <c r="B827" s="21" t="s">
        <v>220</v>
      </c>
      <c r="C827" s="176" t="s">
        <v>251</v>
      </c>
      <c r="D827" s="178"/>
      <c r="E827" s="261"/>
      <c r="F827" s="183"/>
      <c r="G827" s="92"/>
    </row>
    <row r="828" spans="2:7" s="6" customFormat="1" ht="12" x14ac:dyDescent="0.25">
      <c r="B828" s="49" t="s">
        <v>81</v>
      </c>
      <c r="C828" s="48" t="s">
        <v>111</v>
      </c>
      <c r="D828" s="50"/>
      <c r="E828" s="240"/>
      <c r="F828" s="50"/>
      <c r="G828" s="51"/>
    </row>
    <row r="829" spans="2:7" x14ac:dyDescent="0.25">
      <c r="B829" s="126" t="s">
        <v>135</v>
      </c>
      <c r="C829" s="137" t="s">
        <v>193</v>
      </c>
      <c r="D829" s="128" t="s">
        <v>14</v>
      </c>
      <c r="E829" s="159">
        <v>0</v>
      </c>
      <c r="F829" s="128"/>
      <c r="G829" s="17"/>
    </row>
    <row r="830" spans="2:7" x14ac:dyDescent="0.25">
      <c r="B830" s="126" t="s">
        <v>159</v>
      </c>
      <c r="C830" s="137" t="s">
        <v>194</v>
      </c>
      <c r="D830" s="128" t="s">
        <v>14</v>
      </c>
      <c r="E830" s="159">
        <v>0</v>
      </c>
      <c r="G830" s="17"/>
    </row>
    <row r="831" spans="2:7" x14ac:dyDescent="0.25">
      <c r="B831" s="126" t="s">
        <v>160</v>
      </c>
      <c r="C831" s="137" t="s">
        <v>195</v>
      </c>
      <c r="D831" s="128" t="s">
        <v>14</v>
      </c>
      <c r="E831" s="159">
        <v>21</v>
      </c>
      <c r="F831" s="128"/>
      <c r="G831" s="17">
        <f>+F831*E831</f>
        <v>0</v>
      </c>
    </row>
    <row r="832" spans="2:7" x14ac:dyDescent="0.25">
      <c r="B832" s="126" t="s">
        <v>161</v>
      </c>
      <c r="C832" s="137" t="s">
        <v>196</v>
      </c>
      <c r="D832" s="128" t="s">
        <v>14</v>
      </c>
      <c r="E832" s="159">
        <v>0</v>
      </c>
      <c r="F832" s="128"/>
      <c r="G832" s="17"/>
    </row>
    <row r="833" spans="2:7" s="6" customFormat="1" ht="12" x14ac:dyDescent="0.25">
      <c r="B833" s="49" t="s">
        <v>162</v>
      </c>
      <c r="C833" s="52" t="s">
        <v>112</v>
      </c>
      <c r="D833" s="50"/>
      <c r="E833" s="240"/>
      <c r="F833" s="50"/>
      <c r="G833" s="51"/>
    </row>
    <row r="834" spans="2:7" x14ac:dyDescent="0.25">
      <c r="B834" s="126" t="s">
        <v>163</v>
      </c>
      <c r="C834" s="137" t="s">
        <v>197</v>
      </c>
      <c r="D834" s="128" t="s">
        <v>14</v>
      </c>
      <c r="E834" s="159">
        <v>0</v>
      </c>
      <c r="F834" s="128"/>
      <c r="G834" s="17"/>
    </row>
    <row r="835" spans="2:7" x14ac:dyDescent="0.25">
      <c r="B835" s="126" t="s">
        <v>164</v>
      </c>
      <c r="C835" s="137" t="s">
        <v>198</v>
      </c>
      <c r="D835" s="128" t="s">
        <v>14</v>
      </c>
      <c r="E835" s="159">
        <v>0</v>
      </c>
      <c r="F835" s="128"/>
      <c r="G835" s="17"/>
    </row>
    <row r="836" spans="2:7" x14ac:dyDescent="0.25">
      <c r="B836" s="126" t="s">
        <v>165</v>
      </c>
      <c r="C836" s="137" t="s">
        <v>199</v>
      </c>
      <c r="D836" s="128" t="s">
        <v>14</v>
      </c>
      <c r="E836" s="159">
        <v>10</v>
      </c>
      <c r="F836" s="128"/>
      <c r="G836" s="17">
        <f t="shared" ref="G836:G846" si="34">+F836*E836</f>
        <v>0</v>
      </c>
    </row>
    <row r="837" spans="2:7" x14ac:dyDescent="0.25">
      <c r="B837" s="126" t="s">
        <v>166</v>
      </c>
      <c r="C837" s="137" t="s">
        <v>200</v>
      </c>
      <c r="D837" s="128" t="s">
        <v>14</v>
      </c>
      <c r="E837" s="159">
        <v>0</v>
      </c>
      <c r="F837" s="128"/>
      <c r="G837" s="17"/>
    </row>
    <row r="838" spans="2:7" s="6" customFormat="1" ht="12" x14ac:dyDescent="0.25">
      <c r="B838" s="49" t="s">
        <v>167</v>
      </c>
      <c r="C838" s="52" t="s">
        <v>113</v>
      </c>
      <c r="D838" s="50"/>
      <c r="E838" s="240"/>
      <c r="F838" s="50"/>
      <c r="G838" s="51"/>
    </row>
    <row r="839" spans="2:7" x14ac:dyDescent="0.25">
      <c r="B839" s="126" t="s">
        <v>168</v>
      </c>
      <c r="C839" s="137" t="s">
        <v>193</v>
      </c>
      <c r="D839" s="128" t="s">
        <v>14</v>
      </c>
      <c r="E839" s="159">
        <v>0</v>
      </c>
      <c r="F839" s="128"/>
      <c r="G839" s="17"/>
    </row>
    <row r="840" spans="2:7" x14ac:dyDescent="0.25">
      <c r="B840" s="126" t="s">
        <v>169</v>
      </c>
      <c r="C840" s="137" t="s">
        <v>194</v>
      </c>
      <c r="D840" s="128" t="s">
        <v>14</v>
      </c>
      <c r="E840" s="159">
        <v>0</v>
      </c>
      <c r="F840" s="128"/>
      <c r="G840" s="17"/>
    </row>
    <row r="841" spans="2:7" x14ac:dyDescent="0.25">
      <c r="B841" s="126" t="s">
        <v>170</v>
      </c>
      <c r="C841" s="137" t="s">
        <v>195</v>
      </c>
      <c r="D841" s="128" t="s">
        <v>14</v>
      </c>
      <c r="E841" s="159">
        <v>1</v>
      </c>
      <c r="F841" s="128"/>
      <c r="G841" s="17">
        <f t="shared" si="34"/>
        <v>0</v>
      </c>
    </row>
    <row r="842" spans="2:7" x14ac:dyDescent="0.25">
      <c r="B842" s="126" t="s">
        <v>171</v>
      </c>
      <c r="C842" s="137" t="s">
        <v>196</v>
      </c>
      <c r="D842" s="128" t="s">
        <v>14</v>
      </c>
      <c r="E842" s="159">
        <v>0</v>
      </c>
      <c r="F842" s="128"/>
      <c r="G842" s="17"/>
    </row>
    <row r="843" spans="2:7" s="6" customFormat="1" ht="12" x14ac:dyDescent="0.25">
      <c r="B843" s="49" t="s">
        <v>172</v>
      </c>
      <c r="C843" s="52" t="s">
        <v>114</v>
      </c>
      <c r="D843" s="50"/>
      <c r="E843" s="240"/>
      <c r="F843" s="50"/>
      <c r="G843" s="51"/>
    </row>
    <row r="844" spans="2:7" x14ac:dyDescent="0.25">
      <c r="B844" s="126" t="s">
        <v>173</v>
      </c>
      <c r="C844" s="137" t="s">
        <v>197</v>
      </c>
      <c r="D844" s="128" t="s">
        <v>14</v>
      </c>
      <c r="E844" s="159">
        <v>0</v>
      </c>
      <c r="F844" s="128"/>
      <c r="G844" s="17"/>
    </row>
    <row r="845" spans="2:7" x14ac:dyDescent="0.25">
      <c r="B845" s="126" t="s">
        <v>174</v>
      </c>
      <c r="C845" s="137" t="s">
        <v>198</v>
      </c>
      <c r="D845" s="128" t="s">
        <v>14</v>
      </c>
      <c r="E845" s="159">
        <v>0</v>
      </c>
      <c r="F845" s="128"/>
      <c r="G845" s="17"/>
    </row>
    <row r="846" spans="2:7" x14ac:dyDescent="0.25">
      <c r="B846" s="126" t="s">
        <v>175</v>
      </c>
      <c r="C846" s="137" t="s">
        <v>199</v>
      </c>
      <c r="D846" s="128" t="s">
        <v>14</v>
      </c>
      <c r="E846" s="159">
        <v>1</v>
      </c>
      <c r="F846" s="128"/>
      <c r="G846" s="17">
        <f t="shared" si="34"/>
        <v>0</v>
      </c>
    </row>
    <row r="847" spans="2:7" ht="12" thickBot="1" x14ac:dyDescent="0.3">
      <c r="B847" s="130" t="s">
        <v>176</v>
      </c>
      <c r="C847" s="131" t="s">
        <v>200</v>
      </c>
      <c r="D847" s="132" t="s">
        <v>14</v>
      </c>
      <c r="E847" s="241">
        <v>0</v>
      </c>
      <c r="F847" s="132"/>
      <c r="G847" s="20"/>
    </row>
    <row r="848" spans="2:7" ht="12.6" thickBot="1" x14ac:dyDescent="0.3">
      <c r="B848" s="3"/>
      <c r="C848" s="3"/>
      <c r="D848" s="3"/>
      <c r="E848" s="242"/>
      <c r="F848" s="138" t="s">
        <v>4</v>
      </c>
      <c r="G848" s="142">
        <f>SUM(G829:G847)</f>
        <v>0</v>
      </c>
    </row>
    <row r="849" spans="2:7" ht="12.6" thickBot="1" x14ac:dyDescent="0.3">
      <c r="B849" s="117"/>
      <c r="C849" s="27"/>
      <c r="D849" s="27"/>
      <c r="E849" s="262"/>
      <c r="F849" s="211"/>
      <c r="G849" s="212"/>
    </row>
    <row r="850" spans="2:7" ht="12" x14ac:dyDescent="0.25">
      <c r="B850" s="21" t="s">
        <v>52</v>
      </c>
      <c r="C850" s="54" t="s">
        <v>53</v>
      </c>
      <c r="D850" s="22"/>
      <c r="E850" s="243" t="s">
        <v>3</v>
      </c>
      <c r="F850" s="22"/>
      <c r="G850" s="53"/>
    </row>
    <row r="851" spans="2:7" ht="12" x14ac:dyDescent="0.25">
      <c r="B851" s="49" t="s">
        <v>177</v>
      </c>
      <c r="C851" s="48" t="s">
        <v>115</v>
      </c>
      <c r="D851" s="128"/>
      <c r="E851" s="159"/>
      <c r="F851" s="128"/>
      <c r="G851" s="17"/>
    </row>
    <row r="852" spans="2:7" x14ac:dyDescent="0.25">
      <c r="B852" s="143" t="s">
        <v>252</v>
      </c>
      <c r="C852" s="145" t="s">
        <v>116</v>
      </c>
      <c r="D852" s="146" t="s">
        <v>18</v>
      </c>
      <c r="E852" s="251">
        <v>1</v>
      </c>
      <c r="F852" s="128"/>
      <c r="G852" s="17">
        <f>+F852*E852</f>
        <v>0</v>
      </c>
    </row>
    <row r="853" spans="2:7" ht="12" x14ac:dyDescent="0.25">
      <c r="B853" s="62" t="s">
        <v>178</v>
      </c>
      <c r="C853" s="63" t="s">
        <v>40</v>
      </c>
      <c r="D853" s="144"/>
      <c r="E853" s="159"/>
      <c r="F853" s="128"/>
      <c r="G853" s="17"/>
    </row>
    <row r="854" spans="2:7" x14ac:dyDescent="0.25">
      <c r="B854" s="143" t="s">
        <v>253</v>
      </c>
      <c r="C854" s="145" t="s">
        <v>40</v>
      </c>
      <c r="D854" s="146" t="s">
        <v>42</v>
      </c>
      <c r="E854" s="251">
        <v>1</v>
      </c>
      <c r="F854" s="128"/>
      <c r="G854" s="17">
        <f t="shared" ref="G854:G860" si="35">+F854*E854</f>
        <v>0</v>
      </c>
    </row>
    <row r="855" spans="2:7" ht="12" x14ac:dyDescent="0.25">
      <c r="B855" s="62" t="s">
        <v>179</v>
      </c>
      <c r="C855" s="63" t="s">
        <v>41</v>
      </c>
      <c r="D855" s="146"/>
      <c r="E855" s="251"/>
      <c r="F855" s="128"/>
      <c r="G855" s="17"/>
    </row>
    <row r="856" spans="2:7" s="19" customFormat="1" x14ac:dyDescent="0.25">
      <c r="B856" s="189" t="s">
        <v>120</v>
      </c>
      <c r="C856" s="190" t="s">
        <v>201</v>
      </c>
      <c r="D856" s="191" t="s">
        <v>42</v>
      </c>
      <c r="E856" s="252">
        <v>1</v>
      </c>
      <c r="F856" s="65">
        <v>1000000</v>
      </c>
      <c r="G856" s="61">
        <f t="shared" si="35"/>
        <v>1000000</v>
      </c>
    </row>
    <row r="857" spans="2:7" ht="12" x14ac:dyDescent="0.25">
      <c r="B857" s="62" t="s">
        <v>180</v>
      </c>
      <c r="C857" s="82" t="s">
        <v>254</v>
      </c>
      <c r="D857" s="146"/>
      <c r="E857" s="251"/>
      <c r="F857" s="128"/>
      <c r="G857" s="17"/>
    </row>
    <row r="858" spans="2:7" s="19" customFormat="1" ht="22.8" x14ac:dyDescent="0.25">
      <c r="B858" s="189" t="s">
        <v>136</v>
      </c>
      <c r="C858" s="190" t="s">
        <v>255</v>
      </c>
      <c r="D858" s="191" t="s">
        <v>14</v>
      </c>
      <c r="E858" s="252">
        <v>1</v>
      </c>
      <c r="F858" s="65">
        <v>1000000</v>
      </c>
      <c r="G858" s="61">
        <f t="shared" si="35"/>
        <v>1000000</v>
      </c>
    </row>
    <row r="859" spans="2:7" ht="12" x14ac:dyDescent="0.25">
      <c r="B859" s="62" t="s">
        <v>256</v>
      </c>
      <c r="C859" s="82" t="s">
        <v>257</v>
      </c>
      <c r="D859" s="146"/>
      <c r="E859" s="251"/>
      <c r="F859" s="128"/>
      <c r="G859" s="17"/>
    </row>
    <row r="860" spans="2:7" s="19" customFormat="1" ht="23.4" thickBot="1" x14ac:dyDescent="0.3">
      <c r="B860" s="189" t="s">
        <v>258</v>
      </c>
      <c r="C860" s="190" t="s">
        <v>259</v>
      </c>
      <c r="D860" s="191" t="s">
        <v>14</v>
      </c>
      <c r="E860" s="252">
        <v>1</v>
      </c>
      <c r="F860" s="65">
        <v>1000000</v>
      </c>
      <c r="G860" s="61">
        <f t="shared" si="35"/>
        <v>1000000</v>
      </c>
    </row>
    <row r="861" spans="2:7" ht="12.6" thickBot="1" x14ac:dyDescent="0.3">
      <c r="B861" s="24" t="s">
        <v>3</v>
      </c>
      <c r="C861" s="153"/>
      <c r="D861" s="152" t="s">
        <v>3</v>
      </c>
      <c r="E861" s="112" t="s">
        <v>3</v>
      </c>
      <c r="F861" s="134" t="s">
        <v>4</v>
      </c>
      <c r="G861" s="125">
        <f>SUM(G851:G860)</f>
        <v>3000000</v>
      </c>
    </row>
    <row r="862" spans="2:7" ht="12" thickBot="1" x14ac:dyDescent="0.3"/>
    <row r="863" spans="2:7" ht="12.6" thickBot="1" x14ac:dyDescent="0.3">
      <c r="B863" s="24"/>
      <c r="C863" s="225" t="s">
        <v>374</v>
      </c>
      <c r="D863" s="225"/>
      <c r="E863" s="225"/>
      <c r="F863" s="225"/>
      <c r="G863" s="25"/>
    </row>
    <row r="864" spans="2:7" ht="12" x14ac:dyDescent="0.25">
      <c r="B864" s="69" t="s">
        <v>45</v>
      </c>
      <c r="C864" s="70" t="s">
        <v>10</v>
      </c>
      <c r="D864" s="26"/>
      <c r="E864" s="27"/>
      <c r="F864" s="28"/>
      <c r="G864" s="29">
        <f>+G711</f>
        <v>0</v>
      </c>
    </row>
    <row r="865" spans="2:7" ht="24" x14ac:dyDescent="0.25">
      <c r="B865" s="30" t="s">
        <v>44</v>
      </c>
      <c r="C865" s="34" t="s">
        <v>43</v>
      </c>
      <c r="F865" s="32"/>
      <c r="G865" s="33">
        <f>+G747</f>
        <v>0</v>
      </c>
    </row>
    <row r="866" spans="2:7" ht="12" x14ac:dyDescent="0.25">
      <c r="B866" s="30" t="s">
        <v>48</v>
      </c>
      <c r="C866" s="35" t="s">
        <v>49</v>
      </c>
      <c r="D866" s="71"/>
      <c r="E866" s="72"/>
      <c r="F866" s="32"/>
      <c r="G866" s="33">
        <f>+G767</f>
        <v>0</v>
      </c>
    </row>
    <row r="867" spans="2:7" ht="12" x14ac:dyDescent="0.25">
      <c r="B867" s="30" t="s">
        <v>50</v>
      </c>
      <c r="C867" s="31" t="s">
        <v>190</v>
      </c>
      <c r="F867" s="32"/>
      <c r="G867" s="33">
        <f>+G824</f>
        <v>0</v>
      </c>
    </row>
    <row r="868" spans="2:7" ht="12" x14ac:dyDescent="0.25">
      <c r="B868" s="30" t="s">
        <v>51</v>
      </c>
      <c r="C868" s="31" t="s">
        <v>117</v>
      </c>
      <c r="F868" s="32"/>
      <c r="G868" s="33">
        <f>+G848</f>
        <v>0</v>
      </c>
    </row>
    <row r="869" spans="2:7" ht="12.6" thickBot="1" x14ac:dyDescent="0.3">
      <c r="B869" s="73" t="s">
        <v>52</v>
      </c>
      <c r="C869" s="74" t="s">
        <v>53</v>
      </c>
      <c r="D869" s="36"/>
      <c r="E869" s="37"/>
      <c r="F869" s="38"/>
      <c r="G869" s="39">
        <f>+G861</f>
        <v>3000000</v>
      </c>
    </row>
    <row r="870" spans="2:7" ht="12.6" thickBot="1" x14ac:dyDescent="0.3">
      <c r="F870" s="75" t="s">
        <v>260</v>
      </c>
      <c r="G870" s="68">
        <f>SUM(G864:G869)</f>
        <v>3000000</v>
      </c>
    </row>
    <row r="871" spans="2:7" ht="12" x14ac:dyDescent="0.25">
      <c r="F871" s="169"/>
      <c r="G871" s="111"/>
    </row>
    <row r="872" spans="2:7" ht="12" x14ac:dyDescent="0.25">
      <c r="F872" s="169"/>
      <c r="G872" s="111"/>
    </row>
    <row r="873" spans="2:7" ht="39.75" customHeight="1" x14ac:dyDescent="0.25">
      <c r="E873" s="218" t="s">
        <v>399</v>
      </c>
      <c r="F873" s="218"/>
      <c r="G873" s="218"/>
    </row>
    <row r="874" spans="2:7" ht="12" x14ac:dyDescent="0.25">
      <c r="E874" s="109" t="s">
        <v>55</v>
      </c>
      <c r="F874" s="227" t="s">
        <v>327</v>
      </c>
      <c r="G874" s="227"/>
    </row>
    <row r="875" spans="2:7" ht="12" x14ac:dyDescent="0.25">
      <c r="E875" s="109" t="s">
        <v>54</v>
      </c>
      <c r="F875" s="228" t="s">
        <v>57</v>
      </c>
      <c r="G875" s="228"/>
    </row>
    <row r="876" spans="2:7" ht="12" x14ac:dyDescent="0.25">
      <c r="E876" s="109" t="s">
        <v>56</v>
      </c>
      <c r="F876" s="229">
        <v>23499</v>
      </c>
      <c r="G876" s="229"/>
    </row>
    <row r="877" spans="2:7" ht="12" x14ac:dyDescent="0.25">
      <c r="B877" s="217" t="s">
        <v>0</v>
      </c>
      <c r="C877" s="217"/>
      <c r="D877" s="217"/>
      <c r="E877" s="217"/>
      <c r="F877" s="217"/>
      <c r="G877" s="217"/>
    </row>
    <row r="878" spans="2:7" ht="12" thickBot="1" x14ac:dyDescent="0.3">
      <c r="B878" s="3"/>
      <c r="C878" s="5"/>
      <c r="D878" s="3"/>
    </row>
    <row r="879" spans="2:7" ht="12.6" thickBot="1" x14ac:dyDescent="0.3">
      <c r="B879" s="11" t="s">
        <v>1</v>
      </c>
      <c r="C879" s="12" t="s">
        <v>6</v>
      </c>
      <c r="D879" s="12" t="s">
        <v>7</v>
      </c>
      <c r="E879" s="12" t="s">
        <v>8</v>
      </c>
      <c r="F879" s="13" t="s">
        <v>9</v>
      </c>
      <c r="G879" s="14" t="s">
        <v>2</v>
      </c>
    </row>
    <row r="880" spans="2:7" ht="12" customHeight="1" thickBot="1" x14ac:dyDescent="0.3">
      <c r="B880" s="171" t="s">
        <v>45</v>
      </c>
      <c r="C880" s="172" t="s">
        <v>10</v>
      </c>
      <c r="D880" s="173"/>
      <c r="E880" s="173"/>
      <c r="F880" s="174"/>
      <c r="G880" s="175"/>
    </row>
    <row r="881" spans="2:7" s="6" customFormat="1" ht="12" x14ac:dyDescent="0.25">
      <c r="B881" s="21" t="s">
        <v>46</v>
      </c>
      <c r="C881" s="150" t="s">
        <v>15</v>
      </c>
      <c r="D881" s="276"/>
      <c r="E881" s="22"/>
      <c r="F881" s="22"/>
      <c r="G881" s="53"/>
    </row>
    <row r="882" spans="2:7" x14ac:dyDescent="0.25">
      <c r="B882" s="126" t="s">
        <v>11</v>
      </c>
      <c r="C882" s="127" t="s">
        <v>70</v>
      </c>
      <c r="D882" s="128" t="s">
        <v>16</v>
      </c>
      <c r="E882" s="128">
        <v>157</v>
      </c>
      <c r="F882" s="128"/>
      <c r="G882" s="17">
        <f>+F882*E882</f>
        <v>0</v>
      </c>
    </row>
    <row r="883" spans="2:7" s="6" customFormat="1" ht="12" x14ac:dyDescent="0.25">
      <c r="B883" s="49" t="s">
        <v>47</v>
      </c>
      <c r="C883" s="52" t="s">
        <v>82</v>
      </c>
      <c r="D883" s="50"/>
      <c r="E883" s="50"/>
      <c r="F883" s="50"/>
      <c r="G883" s="51"/>
    </row>
    <row r="884" spans="2:7" x14ac:dyDescent="0.25">
      <c r="B884" s="126" t="s">
        <v>20</v>
      </c>
      <c r="C884" s="129" t="s">
        <v>19</v>
      </c>
      <c r="D884" s="128" t="s">
        <v>16</v>
      </c>
      <c r="E884" s="128">
        <v>12</v>
      </c>
      <c r="F884" s="128"/>
      <c r="G884" s="17">
        <f t="shared" ref="G884:G888" si="36">+F884*E884</f>
        <v>0</v>
      </c>
    </row>
    <row r="885" spans="2:7" x14ac:dyDescent="0.25">
      <c r="B885" s="126" t="s">
        <v>21</v>
      </c>
      <c r="C885" s="129" t="s">
        <v>24</v>
      </c>
      <c r="D885" s="128" t="s">
        <v>16</v>
      </c>
      <c r="E885" s="128">
        <v>96</v>
      </c>
      <c r="F885" s="128"/>
      <c r="G885" s="17">
        <f t="shared" si="36"/>
        <v>0</v>
      </c>
    </row>
    <row r="886" spans="2:7" x14ac:dyDescent="0.25">
      <c r="B886" s="126" t="s">
        <v>25</v>
      </c>
      <c r="C886" s="129" t="s">
        <v>26</v>
      </c>
      <c r="D886" s="128" t="s">
        <v>16</v>
      </c>
      <c r="E886" s="128">
        <v>48</v>
      </c>
      <c r="F886" s="128"/>
      <c r="G886" s="17">
        <f t="shared" si="36"/>
        <v>0</v>
      </c>
    </row>
    <row r="887" spans="2:7" s="6" customFormat="1" ht="12" x14ac:dyDescent="0.25">
      <c r="B887" s="49">
        <v>3</v>
      </c>
      <c r="C887" s="48" t="s">
        <v>22</v>
      </c>
      <c r="D887" s="50"/>
      <c r="E887" s="50"/>
      <c r="F887" s="50"/>
      <c r="G887" s="51"/>
    </row>
    <row r="888" spans="2:7" ht="12" thickBot="1" x14ac:dyDescent="0.3">
      <c r="B888" s="130" t="s">
        <v>58</v>
      </c>
      <c r="C888" s="131" t="s">
        <v>23</v>
      </c>
      <c r="D888" s="132" t="s">
        <v>16</v>
      </c>
      <c r="E888" s="132">
        <v>17</v>
      </c>
      <c r="F888" s="132"/>
      <c r="G888" s="17">
        <f t="shared" si="36"/>
        <v>0</v>
      </c>
    </row>
    <row r="889" spans="2:7" ht="13.2" thickBot="1" x14ac:dyDescent="0.3">
      <c r="B889" s="117"/>
      <c r="C889" s="213"/>
      <c r="D889" s="27"/>
      <c r="E889" s="214"/>
      <c r="F889" s="122" t="s">
        <v>4</v>
      </c>
      <c r="G889" s="53">
        <f>SUM(G882:G888)</f>
        <v>0</v>
      </c>
    </row>
    <row r="890" spans="2:7" ht="13.2" customHeight="1" thickBot="1" x14ac:dyDescent="0.3">
      <c r="B890" s="215" t="s">
        <v>44</v>
      </c>
      <c r="C890" s="222" t="s">
        <v>43</v>
      </c>
      <c r="D890" s="223"/>
      <c r="E890" s="223"/>
      <c r="F890" s="223"/>
      <c r="G890" s="224"/>
    </row>
    <row r="891" spans="2:7" ht="24" x14ac:dyDescent="0.25">
      <c r="B891" s="21" t="s">
        <v>27</v>
      </c>
      <c r="C891" s="285" t="s">
        <v>132</v>
      </c>
      <c r="D891" s="178"/>
      <c r="E891" s="286"/>
      <c r="F891" s="208"/>
      <c r="G891" s="92"/>
    </row>
    <row r="892" spans="2:7" ht="22.8" x14ac:dyDescent="0.25">
      <c r="B892" s="126" t="s">
        <v>66</v>
      </c>
      <c r="C892" s="129" t="s">
        <v>69</v>
      </c>
      <c r="D892" s="128" t="s">
        <v>17</v>
      </c>
      <c r="E892" s="128">
        <v>91.2</v>
      </c>
      <c r="F892" s="128"/>
      <c r="G892" s="17">
        <f>+F892*E892</f>
        <v>0</v>
      </c>
    </row>
    <row r="893" spans="2:7" ht="22.8" x14ac:dyDescent="0.25">
      <c r="B893" s="126" t="s">
        <v>83</v>
      </c>
      <c r="C893" s="129" t="s">
        <v>84</v>
      </c>
      <c r="D893" s="128" t="s">
        <v>17</v>
      </c>
      <c r="E893" s="128">
        <v>397.8</v>
      </c>
      <c r="F893" s="128"/>
      <c r="G893" s="17">
        <f t="shared" ref="G893:G917" si="37">+F893*E893</f>
        <v>0</v>
      </c>
    </row>
    <row r="894" spans="2:7" x14ac:dyDescent="0.25">
      <c r="B894" s="126" t="s">
        <v>85</v>
      </c>
      <c r="C894" s="129" t="s">
        <v>67</v>
      </c>
      <c r="D894" s="128" t="s">
        <v>17</v>
      </c>
      <c r="E894" s="128">
        <v>146</v>
      </c>
      <c r="F894" s="128"/>
      <c r="G894" s="17">
        <f t="shared" si="37"/>
        <v>0</v>
      </c>
    </row>
    <row r="895" spans="2:7" ht="22.8" x14ac:dyDescent="0.25">
      <c r="B895" s="126" t="s">
        <v>86</v>
      </c>
      <c r="C895" s="129" t="s">
        <v>68</v>
      </c>
      <c r="D895" s="128" t="s">
        <v>17</v>
      </c>
      <c r="E895" s="128">
        <v>68</v>
      </c>
      <c r="F895" s="128"/>
      <c r="G895" s="17">
        <f t="shared" si="37"/>
        <v>0</v>
      </c>
    </row>
    <row r="896" spans="2:7" ht="12" customHeight="1" x14ac:dyDescent="0.25">
      <c r="B896" s="126" t="s">
        <v>133</v>
      </c>
      <c r="C896" s="129" t="s">
        <v>134</v>
      </c>
      <c r="D896" s="128" t="s">
        <v>17</v>
      </c>
      <c r="E896" s="128">
        <v>19</v>
      </c>
      <c r="F896" s="128"/>
      <c r="G896" s="17">
        <f t="shared" si="37"/>
        <v>0</v>
      </c>
    </row>
    <row r="897" spans="2:7" s="6" customFormat="1" ht="12" x14ac:dyDescent="0.25">
      <c r="B897" s="49" t="s">
        <v>28</v>
      </c>
      <c r="C897" s="48" t="s">
        <v>75</v>
      </c>
      <c r="D897" s="50"/>
      <c r="E897" s="50"/>
      <c r="F897" s="50"/>
      <c r="G897" s="51">
        <f t="shared" si="37"/>
        <v>0</v>
      </c>
    </row>
    <row r="898" spans="2:7" ht="22.8" x14ac:dyDescent="0.25">
      <c r="B898" s="126" t="s">
        <v>73</v>
      </c>
      <c r="C898" s="129" t="s">
        <v>140</v>
      </c>
      <c r="D898" s="128"/>
      <c r="E898" s="128"/>
      <c r="F898" s="128"/>
      <c r="G898" s="17">
        <f t="shared" si="37"/>
        <v>0</v>
      </c>
    </row>
    <row r="899" spans="2:7" x14ac:dyDescent="0.25">
      <c r="B899" s="126" t="s">
        <v>87</v>
      </c>
      <c r="C899" s="129" t="s">
        <v>147</v>
      </c>
      <c r="D899" s="128" t="s">
        <v>18</v>
      </c>
      <c r="E899" s="128">
        <v>168.7</v>
      </c>
      <c r="F899" s="128"/>
      <c r="G899" s="17">
        <f t="shared" si="37"/>
        <v>0</v>
      </c>
    </row>
    <row r="900" spans="2:7" s="6" customFormat="1" ht="12" x14ac:dyDescent="0.25">
      <c r="B900" s="49">
        <v>6</v>
      </c>
      <c r="C900" s="48" t="s">
        <v>29</v>
      </c>
      <c r="D900" s="50"/>
      <c r="E900" s="50"/>
      <c r="F900" s="50"/>
      <c r="G900" s="51">
        <f t="shared" si="37"/>
        <v>0</v>
      </c>
    </row>
    <row r="901" spans="2:7" x14ac:dyDescent="0.25">
      <c r="B901" s="126" t="s">
        <v>30</v>
      </c>
      <c r="C901" s="129" t="s">
        <v>31</v>
      </c>
      <c r="D901" s="128"/>
      <c r="E901" s="128"/>
      <c r="F901" s="128"/>
      <c r="G901" s="17">
        <f t="shared" si="37"/>
        <v>0</v>
      </c>
    </row>
    <row r="902" spans="2:7" x14ac:dyDescent="0.25">
      <c r="B902" s="126" t="s">
        <v>223</v>
      </c>
      <c r="C902" s="129" t="s">
        <v>222</v>
      </c>
      <c r="D902" s="128" t="s">
        <v>14</v>
      </c>
      <c r="E902" s="128">
        <v>2</v>
      </c>
      <c r="F902" s="128"/>
      <c r="G902" s="17">
        <f t="shared" si="37"/>
        <v>0</v>
      </c>
    </row>
    <row r="903" spans="2:7" x14ac:dyDescent="0.25">
      <c r="B903" s="126" t="s">
        <v>224</v>
      </c>
      <c r="C903" s="129" t="s">
        <v>88</v>
      </c>
      <c r="D903" s="128" t="s">
        <v>14</v>
      </c>
      <c r="E903" s="128">
        <v>23</v>
      </c>
      <c r="F903" s="128"/>
      <c r="G903" s="17">
        <f t="shared" si="37"/>
        <v>0</v>
      </c>
    </row>
    <row r="904" spans="2:7" x14ac:dyDescent="0.25">
      <c r="B904" s="126" t="s">
        <v>89</v>
      </c>
      <c r="C904" s="129" t="s">
        <v>204</v>
      </c>
      <c r="D904" s="128"/>
      <c r="E904" s="128"/>
      <c r="F904" s="128"/>
      <c r="G904" s="17">
        <f t="shared" si="37"/>
        <v>0</v>
      </c>
    </row>
    <row r="905" spans="2:7" x14ac:dyDescent="0.25">
      <c r="B905" s="126" t="s">
        <v>90</v>
      </c>
      <c r="C905" s="129" t="s">
        <v>226</v>
      </c>
      <c r="D905" s="128" t="s">
        <v>5</v>
      </c>
      <c r="E905" s="128">
        <v>1</v>
      </c>
      <c r="F905" s="128"/>
      <c r="G905" s="17">
        <f t="shared" si="37"/>
        <v>0</v>
      </c>
    </row>
    <row r="906" spans="2:7" x14ac:dyDescent="0.25">
      <c r="B906" s="126" t="s">
        <v>182</v>
      </c>
      <c r="C906" s="129" t="s">
        <v>318</v>
      </c>
      <c r="D906" s="128" t="s">
        <v>5</v>
      </c>
      <c r="E906" s="128">
        <v>1</v>
      </c>
      <c r="F906" s="128"/>
      <c r="G906" s="17">
        <f t="shared" si="37"/>
        <v>0</v>
      </c>
    </row>
    <row r="907" spans="2:7" x14ac:dyDescent="0.25">
      <c r="B907" s="126" t="s">
        <v>91</v>
      </c>
      <c r="C907" s="129" t="s">
        <v>92</v>
      </c>
      <c r="D907" s="128"/>
      <c r="E907" s="128"/>
      <c r="F907" s="128"/>
      <c r="G907" s="17">
        <f t="shared" si="37"/>
        <v>0</v>
      </c>
    </row>
    <row r="908" spans="2:7" x14ac:dyDescent="0.25">
      <c r="B908" s="126" t="s">
        <v>93</v>
      </c>
      <c r="C908" s="129" t="s">
        <v>226</v>
      </c>
      <c r="D908" s="128" t="s">
        <v>94</v>
      </c>
      <c r="E908" s="128">
        <v>10</v>
      </c>
      <c r="F908" s="128"/>
      <c r="G908" s="17">
        <f t="shared" si="37"/>
        <v>0</v>
      </c>
    </row>
    <row r="909" spans="2:7" x14ac:dyDescent="0.25">
      <c r="B909" s="126" t="s">
        <v>205</v>
      </c>
      <c r="C909" s="129" t="s">
        <v>318</v>
      </c>
      <c r="D909" s="128" t="s">
        <v>94</v>
      </c>
      <c r="E909" s="128">
        <v>1</v>
      </c>
      <c r="F909" s="128"/>
      <c r="G909" s="17">
        <f t="shared" si="37"/>
        <v>0</v>
      </c>
    </row>
    <row r="910" spans="2:7" x14ac:dyDescent="0.25">
      <c r="B910" s="126" t="s">
        <v>206</v>
      </c>
      <c r="C910" s="129" t="s">
        <v>141</v>
      </c>
      <c r="D910" s="128"/>
      <c r="E910" s="128"/>
      <c r="F910" s="128"/>
      <c r="G910" s="17">
        <f t="shared" si="37"/>
        <v>0</v>
      </c>
    </row>
    <row r="911" spans="2:7" x14ac:dyDescent="0.25">
      <c r="B911" s="126" t="s">
        <v>207</v>
      </c>
      <c r="C911" s="129" t="s">
        <v>88</v>
      </c>
      <c r="D911" s="128" t="s">
        <v>94</v>
      </c>
      <c r="E911" s="128">
        <v>2</v>
      </c>
      <c r="F911" s="128"/>
      <c r="G911" s="17">
        <f t="shared" si="37"/>
        <v>0</v>
      </c>
    </row>
    <row r="912" spans="2:7" s="6" customFormat="1" ht="12" x14ac:dyDescent="0.25">
      <c r="B912" s="49">
        <v>7</v>
      </c>
      <c r="C912" s="48" t="s">
        <v>32</v>
      </c>
      <c r="D912" s="50"/>
      <c r="E912" s="50"/>
      <c r="F912" s="50"/>
      <c r="G912" s="51">
        <f t="shared" si="37"/>
        <v>0</v>
      </c>
    </row>
    <row r="913" spans="2:7" x14ac:dyDescent="0.25">
      <c r="B913" s="126" t="s">
        <v>34</v>
      </c>
      <c r="C913" s="129" t="s">
        <v>33</v>
      </c>
      <c r="D913" s="128" t="s">
        <v>18</v>
      </c>
      <c r="E913" s="128">
        <v>168.7</v>
      </c>
      <c r="F913" s="128"/>
      <c r="G913" s="17">
        <f t="shared" si="37"/>
        <v>0</v>
      </c>
    </row>
    <row r="914" spans="2:7" s="6" customFormat="1" ht="12" x14ac:dyDescent="0.25">
      <c r="B914" s="49">
        <v>8</v>
      </c>
      <c r="C914" s="48" t="s">
        <v>35</v>
      </c>
      <c r="D914" s="50"/>
      <c r="E914" s="50"/>
      <c r="F914" s="50"/>
      <c r="G914" s="51">
        <f t="shared" si="37"/>
        <v>0</v>
      </c>
    </row>
    <row r="915" spans="2:7" x14ac:dyDescent="0.25">
      <c r="B915" s="126" t="s">
        <v>36</v>
      </c>
      <c r="C915" s="129" t="s">
        <v>400</v>
      </c>
      <c r="D915" s="128" t="s">
        <v>5</v>
      </c>
      <c r="E915" s="128">
        <v>1</v>
      </c>
      <c r="F915" s="128"/>
      <c r="G915" s="17">
        <f t="shared" si="37"/>
        <v>0</v>
      </c>
    </row>
    <row r="916" spans="2:7" x14ac:dyDescent="0.25">
      <c r="B916" s="126" t="s">
        <v>95</v>
      </c>
      <c r="C916" s="129" t="s">
        <v>401</v>
      </c>
      <c r="D916" s="128" t="s">
        <v>5</v>
      </c>
      <c r="E916" s="128">
        <v>1</v>
      </c>
      <c r="F916" s="128"/>
      <c r="G916" s="17">
        <f t="shared" si="37"/>
        <v>0</v>
      </c>
    </row>
    <row r="917" spans="2:7" ht="12" thickBot="1" x14ac:dyDescent="0.3">
      <c r="B917" s="130" t="s">
        <v>270</v>
      </c>
      <c r="C917" s="184" t="s">
        <v>402</v>
      </c>
      <c r="D917" s="132" t="s">
        <v>5</v>
      </c>
      <c r="E917" s="132">
        <v>1</v>
      </c>
      <c r="F917" s="132"/>
      <c r="G917" s="20">
        <f t="shared" si="37"/>
        <v>0</v>
      </c>
    </row>
    <row r="918" spans="2:7" ht="13.2" thickBot="1" x14ac:dyDescent="0.3">
      <c r="B918" s="118"/>
      <c r="C918" s="282"/>
      <c r="D918" s="283"/>
      <c r="E918" s="284"/>
      <c r="F918" s="84" t="s">
        <v>4</v>
      </c>
      <c r="G918" s="68">
        <f>SUM(G892:G917)</f>
        <v>0</v>
      </c>
    </row>
    <row r="919" spans="2:7" ht="12.6" thickBot="1" x14ac:dyDescent="0.3">
      <c r="B919" s="21" t="s">
        <v>48</v>
      </c>
      <c r="C919" s="179" t="s">
        <v>49</v>
      </c>
      <c r="D919" s="180"/>
      <c r="E919" s="180"/>
      <c r="F919" s="180"/>
      <c r="G919" s="181"/>
    </row>
    <row r="920" spans="2:7" s="6" customFormat="1" ht="12" x14ac:dyDescent="0.25">
      <c r="B920" s="21" t="s">
        <v>124</v>
      </c>
      <c r="C920" s="54" t="s">
        <v>123</v>
      </c>
      <c r="D920" s="180"/>
      <c r="E920" s="180"/>
      <c r="F920" s="180"/>
      <c r="G920" s="181"/>
    </row>
    <row r="921" spans="2:7" x14ac:dyDescent="0.25">
      <c r="B921" s="126" t="s">
        <v>61</v>
      </c>
      <c r="C921" s="137" t="s">
        <v>273</v>
      </c>
      <c r="D921" s="128" t="s">
        <v>14</v>
      </c>
      <c r="E921" s="128">
        <v>1</v>
      </c>
      <c r="F921" s="151"/>
      <c r="G921" s="17">
        <f>+F921*E921</f>
        <v>0</v>
      </c>
    </row>
    <row r="922" spans="2:7" s="6" customFormat="1" ht="12" x14ac:dyDescent="0.25">
      <c r="B922" s="49" t="s">
        <v>71</v>
      </c>
      <c r="C922" s="48" t="s">
        <v>227</v>
      </c>
      <c r="D922" s="50"/>
      <c r="E922" s="50"/>
      <c r="F922" s="50"/>
      <c r="G922" s="51"/>
    </row>
    <row r="923" spans="2:7" x14ac:dyDescent="0.25">
      <c r="B923" s="126" t="s">
        <v>64</v>
      </c>
      <c r="C923" s="137" t="s">
        <v>96</v>
      </c>
      <c r="D923" s="128" t="s">
        <v>14</v>
      </c>
      <c r="E923" s="128">
        <v>12</v>
      </c>
      <c r="F923" s="128"/>
      <c r="G923" s="17">
        <f t="shared" ref="G923:G930" si="38">+F923*E923</f>
        <v>0</v>
      </c>
    </row>
    <row r="924" spans="2:7" s="6" customFormat="1" ht="12" x14ac:dyDescent="0.25">
      <c r="B924" s="49" t="s">
        <v>80</v>
      </c>
      <c r="C924" s="170" t="s">
        <v>97</v>
      </c>
      <c r="D924" s="50"/>
      <c r="E924" s="239"/>
      <c r="F924" s="50"/>
      <c r="G924" s="51"/>
    </row>
    <row r="925" spans="2:7" x14ac:dyDescent="0.25">
      <c r="B925" s="126" t="s">
        <v>228</v>
      </c>
      <c r="C925" s="137" t="s">
        <v>98</v>
      </c>
      <c r="D925" s="128" t="s">
        <v>189</v>
      </c>
      <c r="E925" s="158">
        <v>41</v>
      </c>
      <c r="F925" s="128"/>
      <c r="G925" s="17">
        <f t="shared" si="38"/>
        <v>0</v>
      </c>
    </row>
    <row r="926" spans="2:7" x14ac:dyDescent="0.25">
      <c r="B926" s="126" t="s">
        <v>229</v>
      </c>
      <c r="C926" s="137" t="s">
        <v>99</v>
      </c>
      <c r="D926" s="128" t="s">
        <v>189</v>
      </c>
      <c r="E926" s="158">
        <v>41</v>
      </c>
      <c r="F926" s="128"/>
      <c r="G926" s="17">
        <f t="shared" si="38"/>
        <v>0</v>
      </c>
    </row>
    <row r="927" spans="2:7" x14ac:dyDescent="0.25">
      <c r="B927" s="126" t="s">
        <v>230</v>
      </c>
      <c r="C927" s="137" t="s">
        <v>100</v>
      </c>
      <c r="D927" s="128" t="s">
        <v>189</v>
      </c>
      <c r="E927" s="158">
        <v>128</v>
      </c>
      <c r="F927" s="128"/>
      <c r="G927" s="17">
        <f t="shared" si="38"/>
        <v>0</v>
      </c>
    </row>
    <row r="928" spans="2:7" x14ac:dyDescent="0.25">
      <c r="B928" s="126" t="s">
        <v>231</v>
      </c>
      <c r="C928" s="137" t="s">
        <v>101</v>
      </c>
      <c r="D928" s="128" t="s">
        <v>189</v>
      </c>
      <c r="E928" s="158">
        <v>128</v>
      </c>
      <c r="F928" s="128"/>
      <c r="G928" s="17">
        <f t="shared" si="38"/>
        <v>0</v>
      </c>
    </row>
    <row r="929" spans="2:7" x14ac:dyDescent="0.25">
      <c r="B929" s="126" t="s">
        <v>232</v>
      </c>
      <c r="C929" s="137" t="s">
        <v>102</v>
      </c>
      <c r="D929" s="128" t="s">
        <v>13</v>
      </c>
      <c r="E929" s="158">
        <v>20</v>
      </c>
      <c r="F929" s="128"/>
      <c r="G929" s="17">
        <f t="shared" si="38"/>
        <v>0</v>
      </c>
    </row>
    <row r="930" spans="2:7" ht="12" thickBot="1" x14ac:dyDescent="0.3">
      <c r="B930" s="130" t="s">
        <v>233</v>
      </c>
      <c r="C930" s="131" t="s">
        <v>103</v>
      </c>
      <c r="D930" s="132" t="s">
        <v>13</v>
      </c>
      <c r="E930" s="182">
        <v>20</v>
      </c>
      <c r="F930" s="132"/>
      <c r="G930" s="20">
        <f t="shared" si="38"/>
        <v>0</v>
      </c>
    </row>
    <row r="931" spans="2:7" ht="12.6" thickBot="1" x14ac:dyDescent="0.3">
      <c r="B931" s="3"/>
      <c r="C931" s="5"/>
      <c r="D931" s="3"/>
      <c r="E931" s="149"/>
      <c r="F931" s="138" t="s">
        <v>4</v>
      </c>
      <c r="G931" s="139">
        <f>SUM(G921:G930)</f>
        <v>0</v>
      </c>
    </row>
    <row r="932" spans="2:7" ht="12.6" thickBot="1" x14ac:dyDescent="0.3">
      <c r="B932" s="21" t="s">
        <v>50</v>
      </c>
      <c r="C932" s="22" t="s">
        <v>190</v>
      </c>
      <c r="D932" s="178"/>
      <c r="E932" s="178"/>
      <c r="F932" s="183"/>
      <c r="G932" s="92"/>
    </row>
    <row r="933" spans="2:7" s="6" customFormat="1" ht="12" x14ac:dyDescent="0.25">
      <c r="B933" s="21" t="s">
        <v>234</v>
      </c>
      <c r="C933" s="54" t="s">
        <v>104</v>
      </c>
      <c r="D933" s="22"/>
      <c r="E933" s="22"/>
      <c r="F933" s="22"/>
      <c r="G933" s="53"/>
    </row>
    <row r="934" spans="2:7" s="19" customFormat="1" x14ac:dyDescent="0.25">
      <c r="B934" s="57" t="s">
        <v>74</v>
      </c>
      <c r="C934" s="76" t="s">
        <v>191</v>
      </c>
      <c r="D934" s="64" t="s">
        <v>18</v>
      </c>
      <c r="E934" s="77">
        <v>180</v>
      </c>
      <c r="F934" s="65">
        <v>0</v>
      </c>
      <c r="G934" s="61">
        <v>0</v>
      </c>
    </row>
    <row r="935" spans="2:7" s="6" customFormat="1" ht="12" x14ac:dyDescent="0.25">
      <c r="B935" s="49">
        <v>13</v>
      </c>
      <c r="C935" s="48" t="s">
        <v>105</v>
      </c>
      <c r="D935" s="277"/>
      <c r="E935" s="50"/>
      <c r="F935" s="50"/>
      <c r="G935" s="51"/>
    </row>
    <row r="936" spans="2:7" x14ac:dyDescent="0.25">
      <c r="B936" s="126" t="s">
        <v>76</v>
      </c>
      <c r="C936" s="129" t="s">
        <v>37</v>
      </c>
      <c r="D936" s="23"/>
      <c r="E936" s="128"/>
      <c r="F936" s="78"/>
      <c r="G936" s="161"/>
    </row>
    <row r="937" spans="2:7" x14ac:dyDescent="0.25">
      <c r="B937" s="126" t="s">
        <v>108</v>
      </c>
      <c r="C937" s="129" t="s">
        <v>106</v>
      </c>
      <c r="D937" s="23" t="s">
        <v>14</v>
      </c>
      <c r="E937" s="128">
        <v>4</v>
      </c>
      <c r="F937" s="128"/>
      <c r="G937" s="17">
        <f>+F937*E937</f>
        <v>0</v>
      </c>
    </row>
    <row r="938" spans="2:7" x14ac:dyDescent="0.25">
      <c r="B938" s="126" t="s">
        <v>77</v>
      </c>
      <c r="C938" s="129" t="s">
        <v>107</v>
      </c>
      <c r="D938" s="23"/>
      <c r="E938" s="128"/>
      <c r="F938" s="78"/>
      <c r="G938" s="17"/>
    </row>
    <row r="939" spans="2:7" x14ac:dyDescent="0.25">
      <c r="B939" s="126" t="s">
        <v>109</v>
      </c>
      <c r="C939" s="129" t="s">
        <v>238</v>
      </c>
      <c r="D939" s="23" t="s">
        <v>14</v>
      </c>
      <c r="E939" s="128">
        <v>2</v>
      </c>
      <c r="F939" s="128"/>
      <c r="G939" s="17">
        <f t="shared" ref="G939:G969" si="39">+F939*E939</f>
        <v>0</v>
      </c>
    </row>
    <row r="940" spans="2:7" x14ac:dyDescent="0.25">
      <c r="B940" s="126" t="s">
        <v>264</v>
      </c>
      <c r="C940" s="129" t="s">
        <v>184</v>
      </c>
      <c r="D940" s="23" t="s">
        <v>14</v>
      </c>
      <c r="E940" s="128">
        <v>2</v>
      </c>
      <c r="F940" s="128"/>
      <c r="G940" s="17">
        <f t="shared" si="39"/>
        <v>0</v>
      </c>
    </row>
    <row r="941" spans="2:7" x14ac:dyDescent="0.25">
      <c r="B941" s="165" t="s">
        <v>110</v>
      </c>
      <c r="C941" s="162" t="s">
        <v>118</v>
      </c>
      <c r="D941" s="163"/>
      <c r="E941" s="160"/>
      <c r="F941" s="128"/>
      <c r="G941" s="17"/>
    </row>
    <row r="942" spans="2:7" x14ac:dyDescent="0.25">
      <c r="B942" s="165" t="s">
        <v>129</v>
      </c>
      <c r="C942" s="162" t="s">
        <v>276</v>
      </c>
      <c r="D942" s="163" t="s">
        <v>14</v>
      </c>
      <c r="E942" s="160">
        <v>2</v>
      </c>
      <c r="F942" s="128"/>
      <c r="G942" s="17">
        <f t="shared" si="39"/>
        <v>0</v>
      </c>
    </row>
    <row r="943" spans="2:7" x14ac:dyDescent="0.25">
      <c r="B943" s="165" t="s">
        <v>275</v>
      </c>
      <c r="C943" s="162" t="s">
        <v>185</v>
      </c>
      <c r="D943" s="163" t="s">
        <v>14</v>
      </c>
      <c r="E943" s="160">
        <v>4</v>
      </c>
      <c r="F943" s="128"/>
      <c r="G943" s="17">
        <f t="shared" si="39"/>
        <v>0</v>
      </c>
    </row>
    <row r="944" spans="2:7" x14ac:dyDescent="0.25">
      <c r="B944" s="165" t="s">
        <v>142</v>
      </c>
      <c r="C944" s="162" t="s">
        <v>242</v>
      </c>
      <c r="D944" s="163"/>
      <c r="E944" s="160"/>
      <c r="F944" s="128"/>
      <c r="G944" s="17"/>
    </row>
    <row r="945" spans="2:7" x14ac:dyDescent="0.25">
      <c r="B945" s="165" t="s">
        <v>358</v>
      </c>
      <c r="C945" s="162" t="s">
        <v>243</v>
      </c>
      <c r="D945" s="163" t="s">
        <v>14</v>
      </c>
      <c r="E945" s="160">
        <v>2</v>
      </c>
      <c r="F945" s="128"/>
      <c r="G945" s="17">
        <f t="shared" si="39"/>
        <v>0</v>
      </c>
    </row>
    <row r="946" spans="2:7" ht="24" x14ac:dyDescent="0.25">
      <c r="B946" s="49" t="s">
        <v>78</v>
      </c>
      <c r="C946" s="48" t="s">
        <v>38</v>
      </c>
      <c r="D946" s="23"/>
      <c r="E946" s="128"/>
      <c r="F946" s="78"/>
      <c r="G946" s="17"/>
    </row>
    <row r="947" spans="2:7" x14ac:dyDescent="0.25">
      <c r="B947" s="126" t="s">
        <v>60</v>
      </c>
      <c r="C947" s="129" t="s">
        <v>72</v>
      </c>
      <c r="D947" s="23"/>
      <c r="E947" s="128"/>
      <c r="F947" s="128"/>
      <c r="G947" s="17"/>
    </row>
    <row r="948" spans="2:7" x14ac:dyDescent="0.25">
      <c r="B948" s="126" t="s">
        <v>139</v>
      </c>
      <c r="C948" s="129" t="s">
        <v>63</v>
      </c>
      <c r="D948" s="23" t="s">
        <v>14</v>
      </c>
      <c r="E948" s="128">
        <v>1</v>
      </c>
      <c r="F948" s="128"/>
      <c r="G948" s="17">
        <f t="shared" si="39"/>
        <v>0</v>
      </c>
    </row>
    <row r="949" spans="2:7" x14ac:dyDescent="0.25">
      <c r="B949" s="126" t="s">
        <v>119</v>
      </c>
      <c r="C949" s="129" t="s">
        <v>212</v>
      </c>
      <c r="D949" s="23"/>
      <c r="E949" s="128"/>
      <c r="F949" s="128"/>
      <c r="G949" s="17"/>
    </row>
    <row r="950" spans="2:7" x14ac:dyDescent="0.25">
      <c r="B950" s="126" t="s">
        <v>130</v>
      </c>
      <c r="C950" s="129" t="s">
        <v>213</v>
      </c>
      <c r="D950" s="23" t="s">
        <v>14</v>
      </c>
      <c r="E950" s="128">
        <v>2</v>
      </c>
      <c r="F950" s="128"/>
      <c r="G950" s="17">
        <f t="shared" si="39"/>
        <v>0</v>
      </c>
    </row>
    <row r="951" spans="2:7" x14ac:dyDescent="0.25">
      <c r="B951" s="126" t="s">
        <v>278</v>
      </c>
      <c r="C951" s="129" t="s">
        <v>211</v>
      </c>
      <c r="D951" s="23"/>
      <c r="E951" s="128"/>
      <c r="F951" s="128"/>
      <c r="G951" s="17"/>
    </row>
    <row r="952" spans="2:7" x14ac:dyDescent="0.25">
      <c r="B952" s="126" t="s">
        <v>279</v>
      </c>
      <c r="C952" s="129" t="s">
        <v>214</v>
      </c>
      <c r="D952" s="23" t="s">
        <v>14</v>
      </c>
      <c r="E952" s="128">
        <v>2</v>
      </c>
      <c r="F952" s="128"/>
      <c r="G952" s="17">
        <f t="shared" si="39"/>
        <v>0</v>
      </c>
    </row>
    <row r="953" spans="2:7" x14ac:dyDescent="0.25">
      <c r="B953" s="126" t="s">
        <v>280</v>
      </c>
      <c r="C953" s="129" t="s">
        <v>210</v>
      </c>
      <c r="D953" s="23"/>
      <c r="E953" s="128"/>
      <c r="F953" s="128"/>
      <c r="G953" s="17"/>
    </row>
    <row r="954" spans="2:7" x14ac:dyDescent="0.25">
      <c r="B954" s="126" t="s">
        <v>281</v>
      </c>
      <c r="C954" s="129" t="s">
        <v>214</v>
      </c>
      <c r="D954" s="23" t="s">
        <v>14</v>
      </c>
      <c r="E954" s="128">
        <v>2</v>
      </c>
      <c r="F954" s="128"/>
      <c r="G954" s="17">
        <f t="shared" si="39"/>
        <v>0</v>
      </c>
    </row>
    <row r="955" spans="2:7" x14ac:dyDescent="0.25">
      <c r="B955" s="126" t="s">
        <v>282</v>
      </c>
      <c r="C955" s="129" t="s">
        <v>283</v>
      </c>
      <c r="D955" s="23"/>
      <c r="E955" s="128"/>
      <c r="F955" s="128"/>
      <c r="G955" s="17"/>
    </row>
    <row r="956" spans="2:7" x14ac:dyDescent="0.25">
      <c r="B956" s="126" t="s">
        <v>281</v>
      </c>
      <c r="C956" s="129" t="s">
        <v>284</v>
      </c>
      <c r="D956" s="23" t="s">
        <v>14</v>
      </c>
      <c r="E956" s="128">
        <v>2</v>
      </c>
      <c r="F956" s="128"/>
      <c r="G956" s="17">
        <f t="shared" si="39"/>
        <v>0</v>
      </c>
    </row>
    <row r="957" spans="2:7" x14ac:dyDescent="0.25">
      <c r="B957" s="126" t="s">
        <v>285</v>
      </c>
      <c r="C957" s="129" t="s">
        <v>286</v>
      </c>
      <c r="D957" s="23" t="s">
        <v>14</v>
      </c>
      <c r="E957" s="128">
        <v>1</v>
      </c>
      <c r="F957" s="128"/>
      <c r="G957" s="17">
        <f t="shared" si="39"/>
        <v>0</v>
      </c>
    </row>
    <row r="958" spans="2:7" x14ac:dyDescent="0.25">
      <c r="B958" s="126" t="s">
        <v>287</v>
      </c>
      <c r="C958" s="129" t="s">
        <v>288</v>
      </c>
      <c r="D958" s="23"/>
      <c r="E958" s="128"/>
      <c r="F958" s="128"/>
      <c r="G958" s="17"/>
    </row>
    <row r="959" spans="2:7" x14ac:dyDescent="0.25">
      <c r="B959" s="126" t="s">
        <v>289</v>
      </c>
      <c r="C959" s="129" t="s">
        <v>63</v>
      </c>
      <c r="D959" s="23" t="s">
        <v>14</v>
      </c>
      <c r="E959" s="128">
        <v>1</v>
      </c>
      <c r="F959" s="128"/>
      <c r="G959" s="17">
        <f t="shared" si="39"/>
        <v>0</v>
      </c>
    </row>
    <row r="960" spans="2:7" x14ac:dyDescent="0.25">
      <c r="B960" s="126" t="s">
        <v>290</v>
      </c>
      <c r="C960" s="129" t="s">
        <v>246</v>
      </c>
      <c r="D960" s="23"/>
      <c r="E960" s="128"/>
      <c r="F960" s="128"/>
      <c r="G960" s="17"/>
    </row>
    <row r="961" spans="2:7" x14ac:dyDescent="0.25">
      <c r="B961" s="126" t="s">
        <v>291</v>
      </c>
      <c r="C961" s="129" t="s">
        <v>106</v>
      </c>
      <c r="D961" s="23" t="s">
        <v>14</v>
      </c>
      <c r="E961" s="128">
        <v>1</v>
      </c>
      <c r="F961" s="128"/>
      <c r="G961" s="17">
        <f t="shared" si="39"/>
        <v>0</v>
      </c>
    </row>
    <row r="962" spans="2:7" ht="12" x14ac:dyDescent="0.25">
      <c r="B962" s="49" t="s">
        <v>79</v>
      </c>
      <c r="C962" s="48" t="s">
        <v>146</v>
      </c>
      <c r="D962" s="23"/>
      <c r="E962" s="128"/>
      <c r="F962" s="128"/>
      <c r="G962" s="17"/>
    </row>
    <row r="963" spans="2:7" x14ac:dyDescent="0.25">
      <c r="B963" s="126" t="s">
        <v>62</v>
      </c>
      <c r="C963" s="129" t="s">
        <v>247</v>
      </c>
      <c r="D963" s="23"/>
      <c r="E963" s="128"/>
      <c r="F963" s="128"/>
      <c r="G963" s="17"/>
    </row>
    <row r="964" spans="2:7" x14ac:dyDescent="0.25">
      <c r="B964" s="126" t="s">
        <v>138</v>
      </c>
      <c r="C964" s="129" t="s">
        <v>158</v>
      </c>
      <c r="D964" s="23" t="s">
        <v>14</v>
      </c>
      <c r="E964" s="128">
        <v>1</v>
      </c>
      <c r="F964" s="128"/>
      <c r="G964" s="17">
        <f t="shared" si="39"/>
        <v>0</v>
      </c>
    </row>
    <row r="965" spans="2:7" ht="24" x14ac:dyDescent="0.25">
      <c r="B965" s="49" t="s">
        <v>219</v>
      </c>
      <c r="C965" s="48" t="s">
        <v>39</v>
      </c>
      <c r="D965" s="23"/>
      <c r="E965" s="128"/>
      <c r="F965" s="128"/>
      <c r="G965" s="17"/>
    </row>
    <row r="966" spans="2:7" x14ac:dyDescent="0.25">
      <c r="B966" s="126" t="s">
        <v>144</v>
      </c>
      <c r="C966" s="129" t="s">
        <v>248</v>
      </c>
      <c r="D966" s="23"/>
      <c r="E966" s="128"/>
      <c r="F966" s="128"/>
      <c r="G966" s="17"/>
    </row>
    <row r="967" spans="2:7" s="19" customFormat="1" x14ac:dyDescent="0.25">
      <c r="B967" s="57" t="s">
        <v>249</v>
      </c>
      <c r="C967" s="76" t="s">
        <v>192</v>
      </c>
      <c r="D967" s="64" t="s">
        <v>14</v>
      </c>
      <c r="E967" s="65">
        <v>1</v>
      </c>
      <c r="F967" s="65">
        <v>0</v>
      </c>
      <c r="G967" s="61">
        <f t="shared" si="39"/>
        <v>0</v>
      </c>
    </row>
    <row r="968" spans="2:7" x14ac:dyDescent="0.25">
      <c r="B968" s="126" t="s">
        <v>294</v>
      </c>
      <c r="C968" s="129" t="s">
        <v>295</v>
      </c>
      <c r="D968" s="23"/>
      <c r="E968" s="128"/>
      <c r="F968" s="128"/>
      <c r="G968" s="17"/>
    </row>
    <row r="969" spans="2:7" ht="12" thickBot="1" x14ac:dyDescent="0.3">
      <c r="B969" s="130" t="s">
        <v>296</v>
      </c>
      <c r="C969" s="184" t="s">
        <v>297</v>
      </c>
      <c r="D969" s="141" t="s">
        <v>14</v>
      </c>
      <c r="E969" s="132">
        <v>1</v>
      </c>
      <c r="F969" s="132"/>
      <c r="G969" s="20">
        <f t="shared" si="39"/>
        <v>0</v>
      </c>
    </row>
    <row r="970" spans="2:7" ht="13.2" thickBot="1" x14ac:dyDescent="0.3">
      <c r="B970" s="3"/>
      <c r="C970" s="5"/>
      <c r="D970" s="3"/>
      <c r="E970"/>
      <c r="F970" s="138" t="s">
        <v>4</v>
      </c>
      <c r="G970" s="142">
        <f>SUM(G933:G969)</f>
        <v>0</v>
      </c>
    </row>
    <row r="971" spans="2:7" ht="12.6" thickBot="1" x14ac:dyDescent="0.3">
      <c r="B971" s="21" t="s">
        <v>51</v>
      </c>
      <c r="C971" s="150" t="s">
        <v>65</v>
      </c>
      <c r="D971" s="178"/>
      <c r="E971" s="178"/>
      <c r="F971" s="183"/>
      <c r="G971" s="92"/>
    </row>
    <row r="972" spans="2:7" ht="12" x14ac:dyDescent="0.25">
      <c r="B972" s="21" t="s">
        <v>220</v>
      </c>
      <c r="C972" s="150" t="s">
        <v>251</v>
      </c>
      <c r="D972" s="178"/>
      <c r="E972" s="178"/>
      <c r="F972" s="183"/>
      <c r="G972" s="92"/>
    </row>
    <row r="973" spans="2:7" s="6" customFormat="1" ht="12" x14ac:dyDescent="0.25">
      <c r="B973" s="49" t="s">
        <v>81</v>
      </c>
      <c r="C973" s="48" t="s">
        <v>111</v>
      </c>
      <c r="D973" s="50"/>
      <c r="E973" s="50"/>
      <c r="F973" s="50"/>
      <c r="G973" s="51"/>
    </row>
    <row r="974" spans="2:7" x14ac:dyDescent="0.25">
      <c r="B974" s="126" t="s">
        <v>135</v>
      </c>
      <c r="C974" s="137" t="s">
        <v>193</v>
      </c>
      <c r="D974" s="128" t="s">
        <v>14</v>
      </c>
      <c r="E974" s="128">
        <v>0</v>
      </c>
      <c r="F974" s="128"/>
      <c r="G974" s="17"/>
    </row>
    <row r="975" spans="2:7" ht="12.6" x14ac:dyDescent="0.25">
      <c r="B975" s="126" t="s">
        <v>159</v>
      </c>
      <c r="C975" s="137" t="s">
        <v>194</v>
      </c>
      <c r="D975" s="128" t="s">
        <v>14</v>
      </c>
      <c r="E975" s="128">
        <v>0</v>
      </c>
      <c r="F975"/>
      <c r="G975" s="17"/>
    </row>
    <row r="976" spans="2:7" x14ac:dyDescent="0.25">
      <c r="B976" s="126" t="s">
        <v>160</v>
      </c>
      <c r="C976" s="137" t="s">
        <v>195</v>
      </c>
      <c r="D976" s="128" t="s">
        <v>14</v>
      </c>
      <c r="E976" s="128">
        <v>15</v>
      </c>
      <c r="F976" s="128"/>
      <c r="G976" s="17">
        <f>+F976*E976</f>
        <v>0</v>
      </c>
    </row>
    <row r="977" spans="2:7" x14ac:dyDescent="0.25">
      <c r="B977" s="126" t="s">
        <v>161</v>
      </c>
      <c r="C977" s="137" t="s">
        <v>196</v>
      </c>
      <c r="D977" s="128" t="s">
        <v>14</v>
      </c>
      <c r="E977" s="128">
        <v>0</v>
      </c>
      <c r="F977" s="128"/>
      <c r="G977" s="17"/>
    </row>
    <row r="978" spans="2:7" s="6" customFormat="1" ht="12" x14ac:dyDescent="0.25">
      <c r="B978" s="49" t="s">
        <v>162</v>
      </c>
      <c r="C978" s="52" t="s">
        <v>112</v>
      </c>
      <c r="D978" s="50"/>
      <c r="E978" s="50"/>
      <c r="F978" s="50"/>
      <c r="G978" s="51"/>
    </row>
    <row r="979" spans="2:7" x14ac:dyDescent="0.25">
      <c r="B979" s="126" t="s">
        <v>163</v>
      </c>
      <c r="C979" s="137" t="s">
        <v>197</v>
      </c>
      <c r="D979" s="128" t="s">
        <v>14</v>
      </c>
      <c r="E979" s="128">
        <v>0</v>
      </c>
      <c r="F979" s="128"/>
      <c r="G979" s="17"/>
    </row>
    <row r="980" spans="2:7" x14ac:dyDescent="0.25">
      <c r="B980" s="126" t="s">
        <v>164</v>
      </c>
      <c r="C980" s="137" t="s">
        <v>198</v>
      </c>
      <c r="D980" s="128" t="s">
        <v>14</v>
      </c>
      <c r="E980" s="128">
        <v>0</v>
      </c>
      <c r="F980" s="128"/>
      <c r="G980" s="17"/>
    </row>
    <row r="981" spans="2:7" x14ac:dyDescent="0.25">
      <c r="B981" s="126" t="s">
        <v>165</v>
      </c>
      <c r="C981" s="137" t="s">
        <v>199</v>
      </c>
      <c r="D981" s="128" t="s">
        <v>14</v>
      </c>
      <c r="E981" s="128">
        <v>9</v>
      </c>
      <c r="F981" s="128"/>
      <c r="G981" s="17">
        <f t="shared" ref="G981:G991" si="40">+F981*E981</f>
        <v>0</v>
      </c>
    </row>
    <row r="982" spans="2:7" x14ac:dyDescent="0.25">
      <c r="B982" s="126" t="s">
        <v>166</v>
      </c>
      <c r="C982" s="137" t="s">
        <v>200</v>
      </c>
      <c r="D982" s="128" t="s">
        <v>14</v>
      </c>
      <c r="E982" s="128">
        <v>0</v>
      </c>
      <c r="F982" s="128"/>
      <c r="G982" s="17"/>
    </row>
    <row r="983" spans="2:7" s="6" customFormat="1" ht="12" x14ac:dyDescent="0.25">
      <c r="B983" s="49" t="s">
        <v>167</v>
      </c>
      <c r="C983" s="52" t="s">
        <v>113</v>
      </c>
      <c r="D983" s="50"/>
      <c r="E983" s="50"/>
      <c r="F983" s="50"/>
      <c r="G983" s="51"/>
    </row>
    <row r="984" spans="2:7" x14ac:dyDescent="0.25">
      <c r="B984" s="126" t="s">
        <v>168</v>
      </c>
      <c r="C984" s="137" t="s">
        <v>193</v>
      </c>
      <c r="D984" s="128" t="s">
        <v>14</v>
      </c>
      <c r="E984" s="128">
        <v>0</v>
      </c>
      <c r="F984" s="128"/>
      <c r="G984" s="17"/>
    </row>
    <row r="985" spans="2:7" x14ac:dyDescent="0.25">
      <c r="B985" s="126" t="s">
        <v>169</v>
      </c>
      <c r="C985" s="137" t="s">
        <v>194</v>
      </c>
      <c r="D985" s="128" t="s">
        <v>14</v>
      </c>
      <c r="E985" s="128">
        <v>0</v>
      </c>
      <c r="F985" s="128"/>
      <c r="G985" s="17"/>
    </row>
    <row r="986" spans="2:7" x14ac:dyDescent="0.25">
      <c r="B986" s="126" t="s">
        <v>170</v>
      </c>
      <c r="C986" s="137" t="s">
        <v>195</v>
      </c>
      <c r="D986" s="128" t="s">
        <v>14</v>
      </c>
      <c r="E986" s="128">
        <v>1</v>
      </c>
      <c r="F986" s="128"/>
      <c r="G986" s="17">
        <f t="shared" si="40"/>
        <v>0</v>
      </c>
    </row>
    <row r="987" spans="2:7" x14ac:dyDescent="0.25">
      <c r="B987" s="126" t="s">
        <v>171</v>
      </c>
      <c r="C987" s="137" t="s">
        <v>196</v>
      </c>
      <c r="D987" s="128" t="s">
        <v>14</v>
      </c>
      <c r="E987" s="128">
        <v>0</v>
      </c>
      <c r="F987" s="128"/>
      <c r="G987" s="17"/>
    </row>
    <row r="988" spans="2:7" s="6" customFormat="1" ht="12" x14ac:dyDescent="0.25">
      <c r="B988" s="49" t="s">
        <v>172</v>
      </c>
      <c r="C988" s="52" t="s">
        <v>114</v>
      </c>
      <c r="D988" s="50"/>
      <c r="E988" s="50"/>
      <c r="F988" s="50"/>
      <c r="G988" s="51"/>
    </row>
    <row r="989" spans="2:7" x14ac:dyDescent="0.25">
      <c r="B989" s="126" t="s">
        <v>173</v>
      </c>
      <c r="C989" s="137" t="s">
        <v>197</v>
      </c>
      <c r="D989" s="128" t="s">
        <v>14</v>
      </c>
      <c r="E989" s="128">
        <v>0</v>
      </c>
      <c r="F989" s="128"/>
      <c r="G989" s="17"/>
    </row>
    <row r="990" spans="2:7" x14ac:dyDescent="0.25">
      <c r="B990" s="126" t="s">
        <v>174</v>
      </c>
      <c r="C990" s="137" t="s">
        <v>198</v>
      </c>
      <c r="D990" s="128" t="s">
        <v>14</v>
      </c>
      <c r="E990" s="128">
        <v>0</v>
      </c>
      <c r="F990" s="128"/>
      <c r="G990" s="17"/>
    </row>
    <row r="991" spans="2:7" x14ac:dyDescent="0.25">
      <c r="B991" s="126" t="s">
        <v>175</v>
      </c>
      <c r="C991" s="137" t="s">
        <v>199</v>
      </c>
      <c r="D991" s="128" t="s">
        <v>14</v>
      </c>
      <c r="E991" s="128">
        <v>1</v>
      </c>
      <c r="F991" s="128"/>
      <c r="G991" s="17">
        <f t="shared" si="40"/>
        <v>0</v>
      </c>
    </row>
    <row r="992" spans="2:7" ht="12" thickBot="1" x14ac:dyDescent="0.3">
      <c r="B992" s="130" t="s">
        <v>176</v>
      </c>
      <c r="C992" s="131" t="s">
        <v>200</v>
      </c>
      <c r="D992" s="132" t="s">
        <v>14</v>
      </c>
      <c r="E992" s="132">
        <v>0</v>
      </c>
      <c r="F992" s="132"/>
      <c r="G992" s="20"/>
    </row>
    <row r="993" spans="2:7" ht="13.2" thickBot="1" x14ac:dyDescent="0.3">
      <c r="B993" s="3"/>
      <c r="C993" s="3"/>
      <c r="D993" s="3"/>
      <c r="E993"/>
      <c r="F993" s="138" t="s">
        <v>4</v>
      </c>
      <c r="G993" s="142">
        <f>SUM(G974:G992)</f>
        <v>0</v>
      </c>
    </row>
    <row r="994" spans="2:7" ht="12.6" thickBot="1" x14ac:dyDescent="0.3">
      <c r="B994" s="185" t="s">
        <v>52</v>
      </c>
      <c r="C994" s="186" t="s">
        <v>53</v>
      </c>
      <c r="D994" s="187"/>
      <c r="E994" s="173" t="s">
        <v>3</v>
      </c>
      <c r="F994" s="174"/>
      <c r="G994" s="175"/>
    </row>
    <row r="995" spans="2:7" s="6" customFormat="1" ht="12" x14ac:dyDescent="0.25">
      <c r="B995" s="278" t="s">
        <v>177</v>
      </c>
      <c r="C995" s="216" t="s">
        <v>115</v>
      </c>
      <c r="D995" s="276"/>
      <c r="E995" s="22"/>
      <c r="F995" s="22"/>
      <c r="G995" s="53"/>
    </row>
    <row r="996" spans="2:7" x14ac:dyDescent="0.25">
      <c r="B996" s="143" t="s">
        <v>252</v>
      </c>
      <c r="C996" s="145" t="s">
        <v>116</v>
      </c>
      <c r="D996" s="146" t="s">
        <v>18</v>
      </c>
      <c r="E996" s="146">
        <v>1</v>
      </c>
      <c r="F996" s="128"/>
      <c r="G996" s="17">
        <f>+F996*E996</f>
        <v>0</v>
      </c>
    </row>
    <row r="997" spans="2:7" s="6" customFormat="1" ht="12" x14ac:dyDescent="0.25">
      <c r="B997" s="62" t="s">
        <v>178</v>
      </c>
      <c r="C997" s="63" t="s">
        <v>40</v>
      </c>
      <c r="D997" s="116"/>
      <c r="E997" s="50"/>
      <c r="F997" s="50"/>
      <c r="G997" s="51"/>
    </row>
    <row r="998" spans="2:7" x14ac:dyDescent="0.25">
      <c r="B998" s="143" t="s">
        <v>253</v>
      </c>
      <c r="C998" s="145" t="s">
        <v>40</v>
      </c>
      <c r="D998" s="146" t="s">
        <v>42</v>
      </c>
      <c r="E998" s="23">
        <v>1</v>
      </c>
      <c r="F998" s="128"/>
      <c r="G998" s="17">
        <f t="shared" ref="G998:G1004" si="41">+F998*E998</f>
        <v>0</v>
      </c>
    </row>
    <row r="999" spans="2:7" s="6" customFormat="1" ht="12" x14ac:dyDescent="0.25">
      <c r="B999" s="62" t="s">
        <v>179</v>
      </c>
      <c r="C999" s="63" t="s">
        <v>41</v>
      </c>
      <c r="D999" s="279"/>
      <c r="E999" s="277"/>
      <c r="F999" s="50"/>
      <c r="G999" s="51"/>
    </row>
    <row r="1000" spans="2:7" s="19" customFormat="1" x14ac:dyDescent="0.25">
      <c r="B1000" s="189" t="s">
        <v>120</v>
      </c>
      <c r="C1000" s="190" t="s">
        <v>201</v>
      </c>
      <c r="D1000" s="191" t="s">
        <v>42</v>
      </c>
      <c r="E1000" s="64">
        <v>1</v>
      </c>
      <c r="F1000" s="65">
        <v>1000000</v>
      </c>
      <c r="G1000" s="61">
        <f t="shared" si="41"/>
        <v>1000000</v>
      </c>
    </row>
    <row r="1001" spans="2:7" s="6" customFormat="1" ht="12" x14ac:dyDescent="0.25">
      <c r="B1001" s="62" t="s">
        <v>180</v>
      </c>
      <c r="C1001" s="82" t="s">
        <v>254</v>
      </c>
      <c r="D1001" s="279"/>
      <c r="E1001" s="277"/>
      <c r="F1001" s="50"/>
      <c r="G1001" s="51"/>
    </row>
    <row r="1002" spans="2:7" s="19" customFormat="1" ht="22.8" x14ac:dyDescent="0.25">
      <c r="B1002" s="189" t="s">
        <v>136</v>
      </c>
      <c r="C1002" s="190" t="s">
        <v>255</v>
      </c>
      <c r="D1002" s="191" t="s">
        <v>14</v>
      </c>
      <c r="E1002" s="64">
        <v>1</v>
      </c>
      <c r="F1002" s="65">
        <v>1000000</v>
      </c>
      <c r="G1002" s="61">
        <f t="shared" si="41"/>
        <v>1000000</v>
      </c>
    </row>
    <row r="1003" spans="2:7" s="6" customFormat="1" ht="12" x14ac:dyDescent="0.25">
      <c r="B1003" s="62" t="s">
        <v>256</v>
      </c>
      <c r="C1003" s="63" t="s">
        <v>257</v>
      </c>
      <c r="D1003" s="279"/>
      <c r="E1003" s="277"/>
      <c r="F1003" s="50"/>
      <c r="G1003" s="51"/>
    </row>
    <row r="1004" spans="2:7" s="19" customFormat="1" ht="23.4" thickBot="1" x14ac:dyDescent="0.3">
      <c r="B1004" s="192" t="s">
        <v>258</v>
      </c>
      <c r="C1004" s="193" t="s">
        <v>259</v>
      </c>
      <c r="D1004" s="194" t="s">
        <v>14</v>
      </c>
      <c r="E1004" s="66">
        <v>1</v>
      </c>
      <c r="F1004" s="195">
        <v>1000000</v>
      </c>
      <c r="G1004" s="67">
        <f t="shared" si="41"/>
        <v>1000000</v>
      </c>
    </row>
    <row r="1005" spans="2:7" ht="13.2" thickBot="1" x14ac:dyDescent="0.3">
      <c r="B1005" s="1" t="s">
        <v>3</v>
      </c>
      <c r="C1005"/>
      <c r="D1005" s="1" t="s">
        <v>3</v>
      </c>
      <c r="E1005" s="3" t="s">
        <v>3</v>
      </c>
      <c r="F1005" s="140" t="s">
        <v>4</v>
      </c>
      <c r="G1005" s="139">
        <f>SUM(G996:G1004)</f>
        <v>3000000</v>
      </c>
    </row>
    <row r="1006" spans="2:7" ht="13.2" customHeight="1" thickBot="1" x14ac:dyDescent="0.3">
      <c r="B1006" s="236" t="s">
        <v>399</v>
      </c>
      <c r="C1006" s="225"/>
      <c r="D1006" s="225"/>
      <c r="E1006" s="225"/>
      <c r="F1006" s="225"/>
      <c r="G1006" s="237"/>
    </row>
    <row r="1007" spans="2:7" ht="12" x14ac:dyDescent="0.25">
      <c r="B1007" s="69" t="s">
        <v>45</v>
      </c>
      <c r="C1007" s="70" t="s">
        <v>10</v>
      </c>
      <c r="D1007" s="26"/>
      <c r="E1007" s="27"/>
      <c r="F1007" s="28"/>
      <c r="G1007" s="29">
        <f>+G889</f>
        <v>0</v>
      </c>
    </row>
    <row r="1008" spans="2:7" ht="24" x14ac:dyDescent="0.25">
      <c r="B1008" s="30" t="s">
        <v>44</v>
      </c>
      <c r="C1008" s="34" t="s">
        <v>43</v>
      </c>
      <c r="F1008" s="32"/>
      <c r="G1008" s="33">
        <f>+G918</f>
        <v>0</v>
      </c>
    </row>
    <row r="1009" spans="2:7" ht="12" x14ac:dyDescent="0.25">
      <c r="B1009" s="30" t="s">
        <v>48</v>
      </c>
      <c r="C1009" s="35" t="s">
        <v>49</v>
      </c>
      <c r="D1009" s="71"/>
      <c r="E1009" s="72"/>
      <c r="F1009" s="32"/>
      <c r="G1009" s="33">
        <f>+G931</f>
        <v>0</v>
      </c>
    </row>
    <row r="1010" spans="2:7" ht="12" x14ac:dyDescent="0.25">
      <c r="B1010" s="30" t="s">
        <v>50</v>
      </c>
      <c r="C1010" s="31" t="s">
        <v>190</v>
      </c>
      <c r="F1010" s="32"/>
      <c r="G1010" s="33">
        <f>+G970</f>
        <v>0</v>
      </c>
    </row>
    <row r="1011" spans="2:7" ht="12" x14ac:dyDescent="0.25">
      <c r="B1011" s="30" t="s">
        <v>51</v>
      </c>
      <c r="C1011" s="31" t="s">
        <v>117</v>
      </c>
      <c r="F1011" s="32"/>
      <c r="G1011" s="33">
        <f>+G993</f>
        <v>0</v>
      </c>
    </row>
    <row r="1012" spans="2:7" ht="12.6" thickBot="1" x14ac:dyDescent="0.3">
      <c r="B1012" s="73" t="s">
        <v>52</v>
      </c>
      <c r="C1012" s="74" t="s">
        <v>53</v>
      </c>
      <c r="D1012" s="36"/>
      <c r="E1012" s="37"/>
      <c r="F1012" s="38"/>
      <c r="G1012" s="39">
        <f>+G1005</f>
        <v>3000000</v>
      </c>
    </row>
    <row r="1013" spans="2:7" ht="12.6" thickBot="1" x14ac:dyDescent="0.3">
      <c r="F1013" s="75" t="s">
        <v>260</v>
      </c>
      <c r="G1013" s="68">
        <f>SUM(G1007:G1012)</f>
        <v>3000000</v>
      </c>
    </row>
    <row r="1014" spans="2:7" ht="12" thickBot="1" x14ac:dyDescent="0.3"/>
    <row r="1015" spans="2:7" ht="25.8" customHeight="1" thickBot="1" x14ac:dyDescent="0.3">
      <c r="B1015" s="219" t="s">
        <v>404</v>
      </c>
      <c r="C1015" s="280"/>
      <c r="D1015" s="280"/>
      <c r="E1015" s="280"/>
      <c r="F1015" s="280"/>
      <c r="G1015" s="281"/>
    </row>
    <row r="1016" spans="2:7" ht="12" x14ac:dyDescent="0.25">
      <c r="B1016" s="30" t="s">
        <v>45</v>
      </c>
      <c r="C1016" s="230" t="s">
        <v>334</v>
      </c>
      <c r="D1016" s="231"/>
      <c r="E1016" s="231"/>
      <c r="F1016" s="231"/>
      <c r="G1016" s="263">
        <f>+G136</f>
        <v>3000000</v>
      </c>
    </row>
    <row r="1017" spans="2:7" ht="12" x14ac:dyDescent="0.25">
      <c r="B1017" s="30" t="s">
        <v>44</v>
      </c>
      <c r="C1017" s="230" t="s">
        <v>335</v>
      </c>
      <c r="D1017" s="231"/>
      <c r="E1017" s="231"/>
      <c r="F1017" s="231"/>
      <c r="G1017" s="264">
        <f>+G261</f>
        <v>3000000</v>
      </c>
    </row>
    <row r="1018" spans="2:7" ht="12" x14ac:dyDescent="0.25">
      <c r="B1018" s="30" t="s">
        <v>48</v>
      </c>
      <c r="C1018" s="230" t="s">
        <v>338</v>
      </c>
      <c r="D1018" s="231"/>
      <c r="E1018" s="231"/>
      <c r="F1018" s="231"/>
      <c r="G1018" s="264">
        <f>+G388</f>
        <v>3000000</v>
      </c>
    </row>
    <row r="1019" spans="2:7" ht="12" x14ac:dyDescent="0.25">
      <c r="B1019" s="30" t="s">
        <v>50</v>
      </c>
      <c r="C1019" s="232" t="s">
        <v>341</v>
      </c>
      <c r="D1019" s="233"/>
      <c r="E1019" s="233"/>
      <c r="F1019" s="233"/>
      <c r="G1019" s="33">
        <f>+G553</f>
        <v>3000000</v>
      </c>
    </row>
    <row r="1020" spans="2:7" ht="12" x14ac:dyDescent="0.25">
      <c r="B1020" s="30" t="s">
        <v>51</v>
      </c>
      <c r="C1020" s="230" t="s">
        <v>368</v>
      </c>
      <c r="D1020" s="231"/>
      <c r="E1020" s="231"/>
      <c r="F1020" s="231"/>
      <c r="G1020" s="33">
        <f>+G693</f>
        <v>3000000</v>
      </c>
    </row>
    <row r="1021" spans="2:7" ht="24" x14ac:dyDescent="0.25">
      <c r="B1021" s="30" t="s">
        <v>52</v>
      </c>
      <c r="C1021" s="119" t="s">
        <v>374</v>
      </c>
      <c r="D1021" s="188"/>
      <c r="E1021" s="188"/>
      <c r="F1021" s="188"/>
      <c r="G1021" s="33">
        <f>+G870</f>
        <v>3000000</v>
      </c>
    </row>
    <row r="1022" spans="2:7" ht="24" customHeight="1" thickBot="1" x14ac:dyDescent="0.3">
      <c r="B1022" s="73" t="s">
        <v>403</v>
      </c>
      <c r="C1022" s="234" t="s">
        <v>399</v>
      </c>
      <c r="D1022" s="235"/>
      <c r="E1022" s="235"/>
      <c r="F1022" s="235"/>
      <c r="G1022" s="39">
        <f>+G1013</f>
        <v>3000000</v>
      </c>
    </row>
    <row r="1023" spans="2:7" ht="12.6" thickBot="1" x14ac:dyDescent="0.3">
      <c r="F1023" s="84" t="s">
        <v>260</v>
      </c>
      <c r="G1023" s="68">
        <f>SUM(G1016:G1022)</f>
        <v>21000000</v>
      </c>
    </row>
    <row r="1024" spans="2:7" ht="12.6" thickBot="1" x14ac:dyDescent="0.3">
      <c r="F1024" s="75" t="s">
        <v>12</v>
      </c>
      <c r="G1024" s="40">
        <f>+G1023*0.19</f>
        <v>3990000</v>
      </c>
    </row>
    <row r="1025" spans="6:7" ht="12.6" thickBot="1" x14ac:dyDescent="0.3">
      <c r="F1025" s="75" t="s">
        <v>2</v>
      </c>
      <c r="G1025" s="40">
        <f>G1023+G1024</f>
        <v>24990000</v>
      </c>
    </row>
  </sheetData>
  <mergeCells count="41">
    <mergeCell ref="B254:G254"/>
    <mergeCell ref="B381:G381"/>
    <mergeCell ref="B1006:G1006"/>
    <mergeCell ref="B559:G559"/>
    <mergeCell ref="C686:F686"/>
    <mergeCell ref="F557:G557"/>
    <mergeCell ref="F558:G558"/>
    <mergeCell ref="B394:G394"/>
    <mergeCell ref="B546:G546"/>
    <mergeCell ref="B699:G699"/>
    <mergeCell ref="E695:G695"/>
    <mergeCell ref="F696:G696"/>
    <mergeCell ref="F697:G697"/>
    <mergeCell ref="F698:G698"/>
    <mergeCell ref="C1018:F1018"/>
    <mergeCell ref="C1019:F1019"/>
    <mergeCell ref="C1020:F1020"/>
    <mergeCell ref="C1022:F1022"/>
    <mergeCell ref="C863:F863"/>
    <mergeCell ref="B1015:G1015"/>
    <mergeCell ref="C1016:F1016"/>
    <mergeCell ref="C1017:F1017"/>
    <mergeCell ref="E873:G873"/>
    <mergeCell ref="F874:G874"/>
    <mergeCell ref="F875:G875"/>
    <mergeCell ref="F876:G876"/>
    <mergeCell ref="B877:G877"/>
    <mergeCell ref="B5:G5"/>
    <mergeCell ref="E1:G1"/>
    <mergeCell ref="B129:G129"/>
    <mergeCell ref="C890:G890"/>
    <mergeCell ref="B267:G267"/>
    <mergeCell ref="B142:G142"/>
    <mergeCell ref="E138:G138"/>
    <mergeCell ref="F139:G139"/>
    <mergeCell ref="F140:G140"/>
    <mergeCell ref="F141:G141"/>
    <mergeCell ref="E263:G263"/>
    <mergeCell ref="E555:G555"/>
    <mergeCell ref="F556:G556"/>
    <mergeCell ref="E390:G390"/>
  </mergeCells>
  <printOptions horizontalCentered="1"/>
  <pageMargins left="0.39370078740157483" right="0.39370078740157483" top="0.78740157480314965" bottom="0.78740157480314965" header="0.19685039370078741" footer="0.39370078740157483"/>
  <pageSetup scale="68" fitToHeight="0" orientation="portrait" blackAndWhite="1" r:id="rId1"/>
  <headerFooter alignWithMargins="0">
    <oddHeader>&amp;L&amp;G</oddHeader>
    <oddFooter>&amp;C&amp;"Verdana,Normal"&amp;8_________________________________________________________________________________________________
Depto. de Desarrollo
Gerencia de Infraestructura &amp; Desarrollo
Aguas Araucanía&amp;R&amp;"Verdana,Normal"&amp;9&amp;P</oddFooter>
  </headerFooter>
  <rowBreaks count="14" manualBreakCount="14">
    <brk id="58" min="1" max="6" man="1"/>
    <brk id="127" min="1" max="6" man="1"/>
    <brk id="188" min="1" max="6" man="1"/>
    <brk id="252" min="1" max="6" man="1"/>
    <brk id="300" min="1" max="6" man="1"/>
    <brk id="367" min="1" max="6" man="1"/>
    <brk id="437" min="1" max="6" man="1"/>
    <brk id="496" min="1" max="6" man="1"/>
    <brk id="571" min="1" max="6" man="1"/>
    <brk id="638" min="1" max="6" man="1"/>
    <brk id="693" min="1" max="6" man="1"/>
    <brk id="767" min="1" max="6" man="1"/>
    <brk id="848" min="1" max="6" man="1"/>
    <brk id="918" min="1" max="6" man="1"/>
  </row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E9944-ECAD-49E7-9CAD-52EF44A6BC0F}">
  <dimension ref="C6:F58"/>
  <sheetViews>
    <sheetView showGridLines="0" topLeftCell="A34" workbookViewId="0">
      <selection activeCell="G55" sqref="G55"/>
    </sheetView>
  </sheetViews>
  <sheetFormatPr baseColWidth="10" defaultRowHeight="12.6" x14ac:dyDescent="0.25"/>
  <cols>
    <col min="3" max="3" width="6.6640625" customWidth="1"/>
    <col min="4" max="4" width="43.6640625" customWidth="1"/>
    <col min="5" max="5" width="7.109375" bestFit="1" customWidth="1"/>
    <col min="6" max="6" width="9.33203125" bestFit="1" customWidth="1"/>
  </cols>
  <sheetData>
    <row r="6" spans="3:6" ht="25.95" customHeight="1" thickBot="1" x14ac:dyDescent="0.3">
      <c r="C6" s="238" t="s">
        <v>181</v>
      </c>
      <c r="D6" s="238"/>
      <c r="E6" s="238"/>
      <c r="F6" s="238"/>
    </row>
    <row r="7" spans="3:6" ht="13.2" thickBot="1" x14ac:dyDescent="0.3">
      <c r="C7" s="11" t="s">
        <v>1</v>
      </c>
      <c r="D7" s="12" t="s">
        <v>6</v>
      </c>
      <c r="E7" s="12" t="s">
        <v>7</v>
      </c>
      <c r="F7" s="12" t="s">
        <v>8</v>
      </c>
    </row>
    <row r="8" spans="3:6" x14ac:dyDescent="0.25">
      <c r="C8" s="21" t="s">
        <v>50</v>
      </c>
      <c r="D8" s="54" t="s">
        <v>190</v>
      </c>
      <c r="E8" s="22"/>
      <c r="F8" s="53"/>
    </row>
    <row r="9" spans="3:6" x14ac:dyDescent="0.25">
      <c r="C9" s="49" t="s">
        <v>74</v>
      </c>
      <c r="D9" s="52" t="s">
        <v>104</v>
      </c>
      <c r="E9" s="50"/>
      <c r="F9" s="51"/>
    </row>
    <row r="10" spans="3:6" ht="13.2" thickBot="1" x14ac:dyDescent="0.3">
      <c r="C10" s="80" t="s">
        <v>137</v>
      </c>
      <c r="D10" s="87" t="s">
        <v>191</v>
      </c>
      <c r="E10" s="88" t="s">
        <v>13</v>
      </c>
      <c r="F10" s="67">
        <v>144</v>
      </c>
    </row>
    <row r="11" spans="3:6" ht="24" x14ac:dyDescent="0.25">
      <c r="C11" s="21" t="s">
        <v>79</v>
      </c>
      <c r="D11" s="90" t="s">
        <v>39</v>
      </c>
      <c r="E11" s="91"/>
      <c r="F11" s="92"/>
    </row>
    <row r="12" spans="3:6" ht="24" x14ac:dyDescent="0.25">
      <c r="C12" s="49" t="s">
        <v>62</v>
      </c>
      <c r="D12" s="43" t="s">
        <v>39</v>
      </c>
      <c r="E12" s="44"/>
      <c r="F12" s="17"/>
    </row>
    <row r="13" spans="3:6" ht="13.2" thickBot="1" x14ac:dyDescent="0.3">
      <c r="C13" s="80" t="s">
        <v>138</v>
      </c>
      <c r="D13" s="87" t="s">
        <v>192</v>
      </c>
      <c r="E13" s="88" t="s">
        <v>14</v>
      </c>
      <c r="F13" s="67">
        <v>3</v>
      </c>
    </row>
    <row r="15" spans="3:6" ht="25.95" customHeight="1" thickBot="1" x14ac:dyDescent="0.3">
      <c r="C15" s="238" t="s">
        <v>203</v>
      </c>
      <c r="D15" s="238"/>
      <c r="E15" s="238"/>
      <c r="F15" s="238"/>
    </row>
    <row r="16" spans="3:6" ht="13.2" thickBot="1" x14ac:dyDescent="0.3">
      <c r="C16" s="11" t="s">
        <v>1</v>
      </c>
      <c r="D16" s="12" t="s">
        <v>6</v>
      </c>
      <c r="E16" s="12" t="s">
        <v>7</v>
      </c>
      <c r="F16" s="12" t="s">
        <v>8</v>
      </c>
    </row>
    <row r="17" spans="3:6" x14ac:dyDescent="0.25">
      <c r="C17" s="21" t="s">
        <v>50</v>
      </c>
      <c r="D17" s="54" t="s">
        <v>190</v>
      </c>
      <c r="E17" s="22"/>
      <c r="F17" s="53"/>
    </row>
    <row r="18" spans="3:6" ht="24" x14ac:dyDescent="0.25">
      <c r="C18" s="49" t="s">
        <v>59</v>
      </c>
      <c r="D18" s="48" t="s">
        <v>104</v>
      </c>
      <c r="E18" s="50"/>
      <c r="F18" s="51"/>
    </row>
    <row r="19" spans="3:6" ht="13.2" thickBot="1" x14ac:dyDescent="0.3">
      <c r="C19" s="80" t="s">
        <v>208</v>
      </c>
      <c r="D19" s="87" t="s">
        <v>191</v>
      </c>
      <c r="E19" s="88" t="s">
        <v>13</v>
      </c>
      <c r="F19" s="67">
        <v>120</v>
      </c>
    </row>
    <row r="21" spans="3:6" ht="25.95" customHeight="1" thickBot="1" x14ac:dyDescent="0.3">
      <c r="C21" s="238" t="s">
        <v>221</v>
      </c>
      <c r="D21" s="238"/>
      <c r="E21" s="238"/>
      <c r="F21" s="238"/>
    </row>
    <row r="22" spans="3:6" ht="13.2" thickBot="1" x14ac:dyDescent="0.3">
      <c r="C22" s="11" t="s">
        <v>1</v>
      </c>
      <c r="D22" s="12" t="s">
        <v>6</v>
      </c>
      <c r="E22" s="12" t="s">
        <v>7</v>
      </c>
      <c r="F22" s="12" t="s">
        <v>8</v>
      </c>
    </row>
    <row r="23" spans="3:6" x14ac:dyDescent="0.25">
      <c r="C23" s="21" t="s">
        <v>50</v>
      </c>
      <c r="D23" s="54" t="s">
        <v>190</v>
      </c>
      <c r="E23" s="22"/>
      <c r="F23" s="53"/>
    </row>
    <row r="24" spans="3:6" x14ac:dyDescent="0.25">
      <c r="C24" s="49" t="s">
        <v>234</v>
      </c>
      <c r="D24" s="52" t="s">
        <v>104</v>
      </c>
      <c r="E24" s="50"/>
      <c r="F24" s="51"/>
    </row>
    <row r="25" spans="3:6" ht="13.2" thickBot="1" x14ac:dyDescent="0.3">
      <c r="C25" s="80" t="s">
        <v>74</v>
      </c>
      <c r="D25" s="81" t="s">
        <v>235</v>
      </c>
      <c r="E25" s="66" t="s">
        <v>18</v>
      </c>
      <c r="F25" s="93">
        <v>156</v>
      </c>
    </row>
    <row r="26" spans="3:6" ht="24" x14ac:dyDescent="0.25">
      <c r="C26" s="21" t="s">
        <v>219</v>
      </c>
      <c r="D26" s="54" t="s">
        <v>39</v>
      </c>
      <c r="E26" s="94"/>
      <c r="F26" s="92"/>
    </row>
    <row r="27" spans="3:6" x14ac:dyDescent="0.25">
      <c r="C27" s="49" t="s">
        <v>144</v>
      </c>
      <c r="D27" s="48" t="s">
        <v>248</v>
      </c>
      <c r="E27" s="23"/>
      <c r="F27" s="17"/>
    </row>
    <row r="28" spans="3:6" ht="13.2" thickBot="1" x14ac:dyDescent="0.3">
      <c r="C28" s="80" t="s">
        <v>249</v>
      </c>
      <c r="D28" s="81" t="s">
        <v>250</v>
      </c>
      <c r="E28" s="66" t="s">
        <v>14</v>
      </c>
      <c r="F28" s="67">
        <v>1</v>
      </c>
    </row>
    <row r="30" spans="3:6" ht="25.95" customHeight="1" thickBot="1" x14ac:dyDescent="0.3">
      <c r="C30" s="238" t="s">
        <v>261</v>
      </c>
      <c r="D30" s="238"/>
      <c r="E30" s="238"/>
      <c r="F30" s="238"/>
    </row>
    <row r="31" spans="3:6" ht="13.2" thickBot="1" x14ac:dyDescent="0.3">
      <c r="C31" s="11" t="s">
        <v>1</v>
      </c>
      <c r="D31" s="12" t="s">
        <v>6</v>
      </c>
      <c r="E31" s="12" t="s">
        <v>7</v>
      </c>
      <c r="F31" s="12" t="s">
        <v>8</v>
      </c>
    </row>
    <row r="32" spans="3:6" x14ac:dyDescent="0.25">
      <c r="C32" s="21" t="s">
        <v>50</v>
      </c>
      <c r="D32" s="54" t="s">
        <v>190</v>
      </c>
      <c r="E32" s="22"/>
      <c r="F32" s="53"/>
    </row>
    <row r="33" spans="3:6" x14ac:dyDescent="0.25">
      <c r="C33" s="49" t="s">
        <v>74</v>
      </c>
      <c r="D33" s="52" t="s">
        <v>104</v>
      </c>
      <c r="E33" s="50"/>
      <c r="F33" s="51"/>
    </row>
    <row r="34" spans="3:6" ht="13.2" thickBot="1" x14ac:dyDescent="0.3">
      <c r="C34" s="80" t="s">
        <v>137</v>
      </c>
      <c r="D34" s="87" t="s">
        <v>235</v>
      </c>
      <c r="E34" s="88" t="s">
        <v>13</v>
      </c>
      <c r="F34" s="67">
        <v>120</v>
      </c>
    </row>
    <row r="35" spans="3:6" ht="24" x14ac:dyDescent="0.25">
      <c r="C35" s="21" t="s">
        <v>79</v>
      </c>
      <c r="D35" s="90" t="s">
        <v>39</v>
      </c>
      <c r="E35" s="91"/>
      <c r="F35" s="92"/>
    </row>
    <row r="36" spans="3:6" ht="24" x14ac:dyDescent="0.25">
      <c r="C36" s="49" t="s">
        <v>62</v>
      </c>
      <c r="D36" s="43" t="s">
        <v>39</v>
      </c>
      <c r="E36" s="44"/>
      <c r="F36" s="17"/>
    </row>
    <row r="37" spans="3:6" x14ac:dyDescent="0.25">
      <c r="C37" s="57" t="s">
        <v>138</v>
      </c>
      <c r="D37" s="58" t="s">
        <v>250</v>
      </c>
      <c r="E37" s="59" t="s">
        <v>14</v>
      </c>
      <c r="F37" s="61">
        <v>1</v>
      </c>
    </row>
    <row r="38" spans="3:6" ht="13.2" thickBot="1" x14ac:dyDescent="0.3">
      <c r="C38" s="95">
        <v>16</v>
      </c>
      <c r="D38" s="96" t="s">
        <v>146</v>
      </c>
      <c r="E38" s="46"/>
      <c r="F38" s="20"/>
    </row>
    <row r="40" spans="3:6" ht="25.95" customHeight="1" thickBot="1" x14ac:dyDescent="0.3">
      <c r="C40" s="238" t="s">
        <v>266</v>
      </c>
      <c r="D40" s="238"/>
      <c r="E40" s="238"/>
      <c r="F40" s="238"/>
    </row>
    <row r="41" spans="3:6" ht="13.2" thickBot="1" x14ac:dyDescent="0.3">
      <c r="C41" s="11" t="s">
        <v>1</v>
      </c>
      <c r="D41" s="12" t="s">
        <v>6</v>
      </c>
      <c r="E41" s="12" t="s">
        <v>7</v>
      </c>
      <c r="F41" s="12" t="s">
        <v>8</v>
      </c>
    </row>
    <row r="42" spans="3:6" x14ac:dyDescent="0.25">
      <c r="C42" s="21" t="s">
        <v>50</v>
      </c>
      <c r="D42" s="54" t="s">
        <v>190</v>
      </c>
      <c r="E42" s="22"/>
      <c r="F42" s="53"/>
    </row>
    <row r="43" spans="3:6" x14ac:dyDescent="0.25">
      <c r="C43" s="49" t="s">
        <v>234</v>
      </c>
      <c r="D43" s="52" t="s">
        <v>104</v>
      </c>
      <c r="E43" s="50"/>
      <c r="F43" s="51"/>
    </row>
    <row r="44" spans="3:6" x14ac:dyDescent="0.25">
      <c r="C44" s="57" t="s">
        <v>74</v>
      </c>
      <c r="D44" s="76" t="s">
        <v>274</v>
      </c>
      <c r="E44" s="64" t="s">
        <v>18</v>
      </c>
      <c r="F44" s="97">
        <v>336</v>
      </c>
    </row>
    <row r="45" spans="3:6" ht="13.2" thickBot="1" x14ac:dyDescent="0.3">
      <c r="C45" s="80" t="s">
        <v>209</v>
      </c>
      <c r="D45" s="81" t="s">
        <v>191</v>
      </c>
      <c r="E45" s="66" t="s">
        <v>18</v>
      </c>
      <c r="F45" s="93">
        <v>192</v>
      </c>
    </row>
    <row r="46" spans="3:6" ht="24" x14ac:dyDescent="0.25">
      <c r="C46" s="21" t="s">
        <v>219</v>
      </c>
      <c r="D46" s="54" t="s">
        <v>39</v>
      </c>
      <c r="E46" s="94"/>
      <c r="F46" s="92"/>
    </row>
    <row r="47" spans="3:6" x14ac:dyDescent="0.25">
      <c r="C47" s="49" t="s">
        <v>144</v>
      </c>
      <c r="D47" s="48" t="s">
        <v>248</v>
      </c>
      <c r="E47" s="23"/>
      <c r="F47" s="17"/>
    </row>
    <row r="48" spans="3:6" x14ac:dyDescent="0.25">
      <c r="C48" s="57" t="s">
        <v>249</v>
      </c>
      <c r="D48" s="76" t="s">
        <v>292</v>
      </c>
      <c r="E48" s="64" t="s">
        <v>14</v>
      </c>
      <c r="F48" s="61">
        <v>1</v>
      </c>
    </row>
    <row r="49" spans="3:6" ht="13.2" thickBot="1" x14ac:dyDescent="0.3">
      <c r="C49" s="80" t="s">
        <v>293</v>
      </c>
      <c r="D49" s="81" t="s">
        <v>192</v>
      </c>
      <c r="E49" s="66" t="s">
        <v>14</v>
      </c>
      <c r="F49" s="67">
        <v>4</v>
      </c>
    </row>
    <row r="51" spans="3:6" ht="25.95" customHeight="1" thickBot="1" x14ac:dyDescent="0.3">
      <c r="C51" s="238" t="s">
        <v>298</v>
      </c>
      <c r="D51" s="238"/>
      <c r="E51" s="238"/>
      <c r="F51" s="238"/>
    </row>
    <row r="52" spans="3:6" ht="13.2" thickBot="1" x14ac:dyDescent="0.3">
      <c r="C52" s="11" t="s">
        <v>1</v>
      </c>
      <c r="D52" s="12" t="s">
        <v>6</v>
      </c>
      <c r="E52" s="12" t="s">
        <v>7</v>
      </c>
      <c r="F52" s="12" t="s">
        <v>8</v>
      </c>
    </row>
    <row r="53" spans="3:6" x14ac:dyDescent="0.25">
      <c r="C53" s="21" t="s">
        <v>50</v>
      </c>
      <c r="D53" s="54" t="s">
        <v>190</v>
      </c>
      <c r="E53" s="22"/>
      <c r="F53" s="53"/>
    </row>
    <row r="54" spans="3:6" x14ac:dyDescent="0.25">
      <c r="C54" s="49" t="s">
        <v>234</v>
      </c>
      <c r="D54" s="52" t="s">
        <v>104</v>
      </c>
      <c r="E54" s="50"/>
      <c r="F54" s="51"/>
    </row>
    <row r="55" spans="3:6" ht="13.2" thickBot="1" x14ac:dyDescent="0.3">
      <c r="C55" s="80" t="s">
        <v>74</v>
      </c>
      <c r="D55" s="81" t="s">
        <v>191</v>
      </c>
      <c r="E55" s="66" t="s">
        <v>18</v>
      </c>
      <c r="F55" s="93">
        <v>120</v>
      </c>
    </row>
    <row r="56" spans="3:6" ht="24" x14ac:dyDescent="0.25">
      <c r="C56" s="21" t="s">
        <v>79</v>
      </c>
      <c r="D56" s="54" t="s">
        <v>39</v>
      </c>
      <c r="E56" s="94"/>
      <c r="F56" s="92"/>
    </row>
    <row r="57" spans="3:6" x14ac:dyDescent="0.25">
      <c r="C57" s="49" t="s">
        <v>62</v>
      </c>
      <c r="D57" s="48" t="s">
        <v>248</v>
      </c>
      <c r="E57" s="23"/>
      <c r="F57" s="17"/>
    </row>
    <row r="58" spans="3:6" ht="13.2" thickBot="1" x14ac:dyDescent="0.3">
      <c r="C58" s="80" t="s">
        <v>301</v>
      </c>
      <c r="D58" s="81" t="s">
        <v>192</v>
      </c>
      <c r="E58" s="66" t="s">
        <v>14</v>
      </c>
      <c r="F58" s="67">
        <v>1</v>
      </c>
    </row>
  </sheetData>
  <mergeCells count="6">
    <mergeCell ref="C51:F51"/>
    <mergeCell ref="C6:F6"/>
    <mergeCell ref="C15:F15"/>
    <mergeCell ref="C21:F21"/>
    <mergeCell ref="C30:F30"/>
    <mergeCell ref="C40:F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Itemizado</vt:lpstr>
      <vt:lpstr>Hoja1</vt:lpstr>
      <vt:lpstr>Itemizado!Área_de_impresión</vt:lpstr>
      <vt:lpstr>Itemizado!Títulos_a_imprimir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JGE</dc:creator>
  <cp:lastModifiedBy>Guillermo Garcia</cp:lastModifiedBy>
  <cp:lastPrinted>2026-04-01T14:19:54Z</cp:lastPrinted>
  <dcterms:created xsi:type="dcterms:W3CDTF">1997-10-31T00:19:27Z</dcterms:created>
  <dcterms:modified xsi:type="dcterms:W3CDTF">2026-04-01T14:36:02Z</dcterms:modified>
</cp:coreProperties>
</file>